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840" windowHeight="13680" activeTab="1"/>
  </bookViews>
  <sheets>
    <sheet name="Raw data" sheetId="4" r:id="rId1"/>
    <sheet name="Analysis" sheetId="5" r:id="rId2"/>
  </sheets>
  <calcPr calcId="145621" iterateCount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9" i="5" l="1"/>
  <c r="I23" i="5"/>
  <c r="I20" i="5"/>
  <c r="I19" i="5"/>
  <c r="F3" i="5"/>
  <c r="E3" i="5"/>
  <c r="E8" i="5" l="1"/>
  <c r="E5" i="5"/>
  <c r="E4" i="5"/>
  <c r="D3" i="5"/>
  <c r="K28" i="5" l="1"/>
  <c r="K27" i="5"/>
  <c r="K11" i="5"/>
  <c r="K12" i="5"/>
  <c r="J4" i="5"/>
  <c r="J5" i="5"/>
  <c r="J6" i="5"/>
  <c r="J8" i="5"/>
  <c r="J9" i="5"/>
  <c r="J11" i="5"/>
  <c r="J12" i="5"/>
  <c r="J3" i="5"/>
  <c r="H11" i="5"/>
  <c r="H12" i="5"/>
  <c r="H4" i="5" l="1"/>
  <c r="K4" i="5" s="1"/>
  <c r="K20" i="5" s="1"/>
  <c r="H5" i="5"/>
  <c r="K5" i="5" s="1"/>
  <c r="K21" i="5" s="1"/>
  <c r="H6" i="5"/>
  <c r="K6" i="5" s="1"/>
  <c r="K22" i="5" s="1"/>
  <c r="H8" i="5"/>
  <c r="K8" i="5" s="1"/>
  <c r="K24" i="5" s="1"/>
  <c r="H9" i="5"/>
  <c r="K9" i="5" s="1"/>
  <c r="H3" i="5"/>
  <c r="I3" i="5" s="1"/>
  <c r="K3" i="5" s="1"/>
  <c r="C5" i="5"/>
  <c r="C9" i="5"/>
  <c r="C8" i="5"/>
  <c r="C6" i="5"/>
  <c r="C4" i="5"/>
  <c r="C3" i="5"/>
  <c r="E9" i="5" l="1"/>
  <c r="F9" i="5" s="1"/>
  <c r="F5" i="5"/>
  <c r="E6" i="5"/>
  <c r="F6" i="5" s="1"/>
  <c r="K25" i="5"/>
  <c r="F4" i="5" l="1"/>
  <c r="F8" i="5"/>
</calcChain>
</file>

<file path=xl/sharedStrings.xml><?xml version="1.0" encoding="utf-8"?>
<sst xmlns="http://schemas.openxmlformats.org/spreadsheetml/2006/main" count="685" uniqueCount="172">
  <si>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</si>
  <si>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</si>
  <si>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</si>
  <si>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</si>
  <si>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</si>
  <si>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</si>
  <si>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</si>
  <si>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</si>
  <si>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</si>
  <si>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</si>
  <si>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</si>
  <si>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</si>
  <si>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</si>
  <si>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</si>
  <si>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</si>
  <si>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</si>
  <si>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</si>
  <si>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>18S</t>
  </si>
  <si>
    <t>Unkn-01</t>
  </si>
  <si>
    <t>HD1</t>
  </si>
  <si>
    <t/>
  </si>
  <si>
    <t>A02</t>
  </si>
  <si>
    <t>A03</t>
  </si>
  <si>
    <t>A04</t>
  </si>
  <si>
    <t>Unkn-02</t>
  </si>
  <si>
    <t>HD10</t>
  </si>
  <si>
    <t>A05</t>
  </si>
  <si>
    <t>A06</t>
  </si>
  <si>
    <t>A07</t>
  </si>
  <si>
    <t>Unkn-03</t>
  </si>
  <si>
    <t>HD11</t>
  </si>
  <si>
    <t>A08</t>
  </si>
  <si>
    <t>A09</t>
  </si>
  <si>
    <t>A10</t>
  </si>
  <si>
    <t>Unkn</t>
  </si>
  <si>
    <t>HD12</t>
  </si>
  <si>
    <t>A11</t>
  </si>
  <si>
    <t>A12</t>
  </si>
  <si>
    <t>B01</t>
  </si>
  <si>
    <t>Unkn-05</t>
  </si>
  <si>
    <t>HD13</t>
  </si>
  <si>
    <t>B02</t>
  </si>
  <si>
    <t>B03</t>
  </si>
  <si>
    <t>B04</t>
  </si>
  <si>
    <t>Unkn-06</t>
  </si>
  <si>
    <t>MMD21</t>
  </si>
  <si>
    <t>B05</t>
  </si>
  <si>
    <t>B06</t>
  </si>
  <si>
    <t>B07</t>
  </si>
  <si>
    <t>Unkn-07</t>
  </si>
  <si>
    <t>MMD24</t>
  </si>
  <si>
    <t>B08</t>
  </si>
  <si>
    <t>B09</t>
  </si>
  <si>
    <t>B10</t>
  </si>
  <si>
    <t>Unkn-08</t>
  </si>
  <si>
    <t>MMD25</t>
  </si>
  <si>
    <t>B11</t>
  </si>
  <si>
    <t>B12</t>
  </si>
  <si>
    <t>C01</t>
  </si>
  <si>
    <t>Unkn-09</t>
  </si>
  <si>
    <t>Huvec</t>
  </si>
  <si>
    <t>C02</t>
  </si>
  <si>
    <t>C03</t>
  </si>
  <si>
    <t>C04</t>
  </si>
  <si>
    <t>bianco</t>
  </si>
  <si>
    <t>C05</t>
  </si>
  <si>
    <t>C06</t>
  </si>
  <si>
    <t>C07</t>
  </si>
  <si>
    <t>GAPDH</t>
  </si>
  <si>
    <t>Unkn-11</t>
  </si>
  <si>
    <t>C08</t>
  </si>
  <si>
    <t>C09</t>
  </si>
  <si>
    <t>C10</t>
  </si>
  <si>
    <t>Unkn-12</t>
  </si>
  <si>
    <t>C11</t>
  </si>
  <si>
    <t>C12</t>
  </si>
  <si>
    <t>D01</t>
  </si>
  <si>
    <t>Unkn-13</t>
  </si>
  <si>
    <t>D02</t>
  </si>
  <si>
    <t>D03</t>
  </si>
  <si>
    <t>D04</t>
  </si>
  <si>
    <t>Unkn-14</t>
  </si>
  <si>
    <t>D05</t>
  </si>
  <si>
    <t>D06</t>
  </si>
  <si>
    <t>D07</t>
  </si>
  <si>
    <t>Unkn-15</t>
  </si>
  <si>
    <t>D08</t>
  </si>
  <si>
    <t>D09</t>
  </si>
  <si>
    <t>D10</t>
  </si>
  <si>
    <t>Unkn-16</t>
  </si>
  <si>
    <t>D11</t>
  </si>
  <si>
    <t>D12</t>
  </si>
  <si>
    <t>E01</t>
  </si>
  <si>
    <t>Unkn-17</t>
  </si>
  <si>
    <t>E02</t>
  </si>
  <si>
    <t>E03</t>
  </si>
  <si>
    <t>E04</t>
  </si>
  <si>
    <t>Unkn-18</t>
  </si>
  <si>
    <t>E05</t>
  </si>
  <si>
    <t>E06</t>
  </si>
  <si>
    <t>E07</t>
  </si>
  <si>
    <t>Unkn-19</t>
  </si>
  <si>
    <t>E08</t>
  </si>
  <si>
    <t>E09</t>
  </si>
  <si>
    <t>E10</t>
  </si>
  <si>
    <t>Unkn-20</t>
  </si>
  <si>
    <t>E11</t>
  </si>
  <si>
    <t>E12</t>
  </si>
  <si>
    <t>F01</t>
  </si>
  <si>
    <t>vWF</t>
  </si>
  <si>
    <t>Unkn-21</t>
  </si>
  <si>
    <t>F02</t>
  </si>
  <si>
    <t>F03</t>
  </si>
  <si>
    <t>F04</t>
  </si>
  <si>
    <t>Unkn-22</t>
  </si>
  <si>
    <t>F05</t>
  </si>
  <si>
    <t>F06</t>
  </si>
  <si>
    <t>F07</t>
  </si>
  <si>
    <t>Unkn-23</t>
  </si>
  <si>
    <t>F08</t>
  </si>
  <si>
    <t>F09</t>
  </si>
  <si>
    <t>F10</t>
  </si>
  <si>
    <t>F11</t>
  </si>
  <si>
    <t>F12</t>
  </si>
  <si>
    <t>G01</t>
  </si>
  <si>
    <t>G02</t>
  </si>
  <si>
    <t>Unkn-25</t>
  </si>
  <si>
    <t>G03</t>
  </si>
  <si>
    <t>G04</t>
  </si>
  <si>
    <t>Unkn-26</t>
  </si>
  <si>
    <t>G05</t>
  </si>
  <si>
    <t>G06</t>
  </si>
  <si>
    <t>G07</t>
  </si>
  <si>
    <t>Unkn-27</t>
  </si>
  <si>
    <t>G08</t>
  </si>
  <si>
    <t>G09</t>
  </si>
  <si>
    <t>G10</t>
  </si>
  <si>
    <t>G11</t>
  </si>
  <si>
    <t>G12</t>
  </si>
  <si>
    <t>H01</t>
  </si>
  <si>
    <t>H02</t>
  </si>
  <si>
    <t>Unkn-29</t>
  </si>
  <si>
    <t>H03</t>
  </si>
  <si>
    <t>H04</t>
  </si>
  <si>
    <t>Unkn-30</t>
  </si>
  <si>
    <t>H05</t>
  </si>
  <si>
    <t>H06</t>
  </si>
  <si>
    <t xml:space="preserve">Ct Mean </t>
  </si>
  <si>
    <t>ΔCt</t>
  </si>
  <si>
    <t xml:space="preserve">ΔCt Mean </t>
  </si>
  <si>
    <t>ΔΔCt</t>
  </si>
  <si>
    <t>RQ</t>
  </si>
  <si>
    <t>Ct Mean</t>
  </si>
  <si>
    <t xml:space="preserve">RQ Mean HD </t>
  </si>
  <si>
    <t>RQ Mean MMD</t>
  </si>
  <si>
    <t>Ratio MMD/HD</t>
  </si>
  <si>
    <t>Log10</t>
  </si>
  <si>
    <t>Test t: due campioni assumendo varianze diverse</t>
  </si>
  <si>
    <t>Variabile 1</t>
  </si>
  <si>
    <t>Variabile 2</t>
  </si>
  <si>
    <t>Media</t>
  </si>
  <si>
    <t>Varianza</t>
  </si>
  <si>
    <t>Osservazioni</t>
  </si>
  <si>
    <t>Differenza ipotizzata per le medie</t>
  </si>
  <si>
    <t>gdl</t>
  </si>
  <si>
    <t>Stat t</t>
  </si>
  <si>
    <t>P(T&lt;=t) una coda</t>
  </si>
  <si>
    <t>t critico una coda</t>
  </si>
  <si>
    <t>P(T&lt;=t) due code</t>
  </si>
  <si>
    <t>t critico due code</t>
  </si>
  <si>
    <t>MMD30</t>
  </si>
  <si>
    <t>MMD 31 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</si>
</sst>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0.00;\-###0.00"/>
    <numFmt numFmtId="165" formatCode="###0.000;\-###0.000"/>
    <numFmt numFmtId="166" formatCode="###0.00000;\-###0.00000"/>
    <numFmt numFmtId="167" formatCode="###0.0;\-###0.0"/>
  </numFmts>
  <fonts count="6" x14ac:knownFonts="1">
    <font>
      <sz val="11"/>
      <color theme="1"/>
      <name val="Calibri"/>
      <family val="2"/>
      <scheme val="minor"/>
    </font>
    <font>
      <sz val="8.25"/>
      <name val="Microsoft Sans Serif"/>
      <family val="2"/>
    </font>
    <font>
      <sz val="8.25"/>
      <name val="Microsoft Sans Serif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sz val="8.25"/>
      <name val="Microsoft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A9C4E9"/>
        <bgColor rgb="FF000000"/>
      </patternFill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1" fillId="0" borderId="0">
      <alignment vertical="top"/>
      <protection locked="0"/>
    </xf>
    <xf numFmtId="0" fontId="2" fillId="0" borderId="0">
      <alignment vertical="top"/>
      <protection locked="0"/>
    </xf>
  </cellStyleXfs>
  <cellXfs count="41">
    <xf numFmtId="0" fontId="0" fillId="0" borderId="0" xfId="0"/>
    <xf numFmtId="49" fontId="1" fillId="2" borderId="0" xfId="1" applyNumberFormat="1" applyFont="1" applyFill="1" applyBorder="1" applyAlignment="1" applyProtection="1">
      <alignment horizontal="center" vertical="center"/>
      <protection locked="0"/>
    </xf>
    <xf numFmtId="0" fontId="1" fillId="3" borderId="0" xfId="1" applyFont="1" applyFill="1" applyBorder="1" applyAlignment="1" applyProtection="1">
      <alignment horizontal="center" vertical="center" wrapText="1"/>
      <protection locked="0"/>
    </xf>
    <xf numFmtId="0" fontId="1" fillId="3" borderId="0" xfId="1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Border="1" applyAlignment="1" applyProtection="1">
      <alignment horizontal="center" vertical="center"/>
      <protection locked="0"/>
    </xf>
    <xf numFmtId="49" fontId="1" fillId="0" borderId="0" xfId="1" applyNumberFormat="1" applyFont="1" applyFill="1" applyBorder="1" applyAlignment="1" applyProtection="1">
      <alignment vertical="center"/>
    </xf>
    <xf numFmtId="164" fontId="1" fillId="0" borderId="0" xfId="1" applyNumberFormat="1" applyFont="1" applyFill="1" applyBorder="1" applyAlignment="1" applyProtection="1">
      <alignment vertical="center"/>
    </xf>
    <xf numFmtId="165" fontId="1" fillId="0" borderId="0" xfId="1" applyNumberFormat="1" applyFont="1" applyFill="1" applyBorder="1" applyAlignment="1" applyProtection="1">
      <alignment vertical="center"/>
    </xf>
    <xf numFmtId="166" fontId="1" fillId="0" borderId="0" xfId="1" applyNumberFormat="1" applyFont="1" applyFill="1" applyBorder="1" applyAlignment="1" applyProtection="1">
      <alignment vertical="center"/>
    </xf>
    <xf numFmtId="167" fontId="1" fillId="0" borderId="0" xfId="1" applyNumberFormat="1" applyFont="1" applyFill="1" applyBorder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</xf>
    <xf numFmtId="0" fontId="2" fillId="0" borderId="0" xfId="2" applyAlignment="1" applyProtection="1">
      <alignment horizontal="center"/>
    </xf>
    <xf numFmtId="0" fontId="2" fillId="5" borderId="0" xfId="2" applyFill="1" applyAlignment="1" applyProtection="1">
      <alignment horizontal="center"/>
    </xf>
    <xf numFmtId="0" fontId="1" fillId="0" borderId="0" xfId="2" applyFont="1" applyFill="1" applyBorder="1" applyAlignment="1" applyProtection="1">
      <alignment horizontal="center" vertical="top"/>
      <protection locked="0"/>
    </xf>
    <xf numFmtId="0" fontId="2" fillId="5" borderId="0" xfId="2" applyFont="1" applyFill="1" applyBorder="1" applyAlignment="1" applyProtection="1">
      <alignment horizontal="center" vertical="top"/>
      <protection locked="0"/>
    </xf>
    <xf numFmtId="0" fontId="1" fillId="0" borderId="0" xfId="2" applyFont="1" applyFill="1" applyBorder="1" applyAlignment="1" applyProtection="1">
      <alignment vertical="top"/>
      <protection locked="0"/>
    </xf>
    <xf numFmtId="0" fontId="3" fillId="0" borderId="0" xfId="2" applyFont="1" applyAlignment="1" applyProtection="1">
      <alignment horizontal="center"/>
    </xf>
    <xf numFmtId="0" fontId="1" fillId="0" borderId="0" xfId="2" applyFont="1" applyAlignment="1" applyProtection="1">
      <alignment horizontal="center"/>
    </xf>
    <xf numFmtId="0" fontId="2" fillId="6" borderId="0" xfId="2" applyFill="1" applyAlignment="1" applyProtection="1">
      <alignment horizontal="center"/>
    </xf>
    <xf numFmtId="167" fontId="1" fillId="0" borderId="0" xfId="1" applyNumberFormat="1" applyFont="1" applyFill="1" applyBorder="1" applyAlignment="1" applyProtection="1">
      <alignment horizontal="center" vertical="center"/>
    </xf>
    <xf numFmtId="167" fontId="2" fillId="0" borderId="0" xfId="2" applyNumberFormat="1" applyAlignment="1" applyProtection="1">
      <alignment horizontal="center"/>
    </xf>
    <xf numFmtId="167" fontId="1" fillId="0" borderId="0" xfId="2" applyNumberFormat="1" applyFont="1" applyFill="1" applyBorder="1" applyAlignment="1" applyProtection="1">
      <alignment horizontal="center" vertical="top"/>
      <protection locked="0"/>
    </xf>
    <xf numFmtId="0" fontId="1" fillId="6" borderId="0" xfId="2" applyFont="1" applyFill="1" applyAlignment="1" applyProtection="1">
      <alignment horizontal="center"/>
    </xf>
    <xf numFmtId="167" fontId="2" fillId="0" borderId="0" xfId="2" applyNumberFormat="1" applyFill="1" applyAlignment="1" applyProtection="1">
      <alignment horizontal="center"/>
    </xf>
    <xf numFmtId="0" fontId="2" fillId="7" borderId="0" xfId="2" applyFill="1" applyAlignment="1" applyProtection="1">
      <alignment horizontal="center"/>
    </xf>
    <xf numFmtId="0" fontId="2" fillId="7" borderId="0" xfId="2" applyFont="1" applyFill="1" applyBorder="1" applyAlignment="1" applyProtection="1">
      <alignment horizontal="center" vertical="top"/>
      <protection locked="0"/>
    </xf>
    <xf numFmtId="0" fontId="2" fillId="0" borderId="0" xfId="2" applyFont="1" applyFill="1" applyBorder="1" applyAlignment="1" applyProtection="1">
      <alignment vertical="top"/>
      <protection locked="0"/>
    </xf>
    <xf numFmtId="167" fontId="1" fillId="0" borderId="0" xfId="2" applyNumberFormat="1" applyFont="1" applyFill="1" applyBorder="1" applyAlignment="1" applyProtection="1">
      <alignment vertical="top"/>
      <protection locked="0"/>
    </xf>
    <xf numFmtId="0" fontId="3" fillId="0" borderId="0" xfId="2" applyFont="1" applyFill="1" applyAlignment="1" applyProtection="1">
      <alignment horizontal="center"/>
    </xf>
    <xf numFmtId="0" fontId="1" fillId="0" borderId="0" xfId="2" applyFont="1" applyFill="1" applyAlignment="1" applyProtection="1">
      <alignment horizontal="center"/>
    </xf>
    <xf numFmtId="0" fontId="2" fillId="6" borderId="0" xfId="2" applyFont="1" applyFill="1" applyBorder="1" applyAlignment="1" applyProtection="1">
      <alignment vertical="top"/>
      <protection locked="0"/>
    </xf>
    <xf numFmtId="0" fontId="2" fillId="7" borderId="0" xfId="2" applyFont="1" applyFill="1" applyBorder="1" applyAlignment="1" applyProtection="1">
      <alignment vertical="top"/>
      <protection locked="0"/>
    </xf>
    <xf numFmtId="0" fontId="2" fillId="8" borderId="0" xfId="2" applyFont="1" applyFill="1" applyBorder="1" applyAlignment="1" applyProtection="1">
      <alignment vertical="top"/>
      <protection locked="0"/>
    </xf>
    <xf numFmtId="0" fontId="1" fillId="0" borderId="0" xfId="2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/>
    <xf numFmtId="0" fontId="0" fillId="0" borderId="2" xfId="0" applyFill="1" applyBorder="1" applyAlignment="1"/>
    <xf numFmtId="0" fontId="4" fillId="0" borderId="1" xfId="0" applyFont="1" applyFill="1" applyBorder="1" applyAlignment="1">
      <alignment horizontal="center"/>
    </xf>
    <xf numFmtId="0" fontId="0" fillId="5" borderId="0" xfId="0" applyFill="1" applyBorder="1" applyAlignment="1"/>
    <xf numFmtId="0" fontId="1" fillId="5" borderId="0" xfId="2" applyFont="1" applyFill="1" applyBorder="1" applyAlignment="1" applyProtection="1">
      <alignment vertical="top"/>
      <protection locked="0"/>
    </xf>
    <xf numFmtId="0" fontId="1" fillId="7" borderId="0" xfId="2" applyFont="1" applyFill="1" applyBorder="1" applyAlignment="1" applyProtection="1">
      <alignment horizontal="center" vertical="top"/>
      <protection locked="0"/>
    </xf>
    <xf numFmtId="167" fontId="5" fillId="0" borderId="0" xfId="1" applyNumberFormat="1" applyFont="1" applyFill="1" applyBorder="1" applyAlignment="1" applyProtection="1">
      <alignment horizontal="center" vertical="center"/>
    </xf>
  </cellXfs>
  <cellStyles count="3">
    <cellStyle name="Normal" xfId="1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zoomScale="125" workbookViewId="0">
      <pane xSplit="1" ySplit="1" topLeftCell="B27" activePane="bottomRight" state="frozen"/>
      <selection activeCell="B2" sqref="B2"/>
      <selection pane="topRight" activeCell="B2" sqref="B2"/>
      <selection pane="bottomLeft" activeCell="B2" sqref="B2"/>
      <selection pane="bottomRight" activeCell="Q11" sqref="Q11"/>
    </sheetView>
  </sheetViews>
  <sheetFormatPr defaultColWidth="8.42578125" defaultRowHeight="15" customHeight="1" x14ac:dyDescent="0.25"/>
  <cols>
    <col min="1" max="1" width="1.28515625" style="4" customWidth="1"/>
    <col min="2" max="3" width="8.42578125" style="5" customWidth="1"/>
    <col min="4" max="4" width="11.42578125" style="5" customWidth="1"/>
    <col min="5" max="5" width="10" style="5" customWidth="1"/>
    <col min="6" max="6" width="12.85546875" style="5" customWidth="1"/>
    <col min="7" max="7" width="12.85546875" style="5" hidden="1" customWidth="1"/>
    <col min="8" max="8" width="12.85546875" style="6" customWidth="1"/>
    <col min="9" max="9" width="11.42578125" style="6" customWidth="1"/>
    <col min="10" max="10" width="12.85546875" style="7" customWidth="1"/>
    <col min="11" max="11" width="15.7109375" style="8" hidden="1" customWidth="1"/>
    <col min="12" max="12" width="15.7109375" style="7" hidden="1" customWidth="1"/>
    <col min="13" max="14" width="15.7109375" style="8" hidden="1" customWidth="1"/>
    <col min="15" max="15" width="8.42578125" style="9" hidden="1" customWidth="1"/>
    <col min="16" max="16" width="15.7109375" style="5" hidden="1" customWidth="1"/>
    <col min="17" max="17" width="8.42578125" style="10" customWidth="1"/>
    <col min="18" max="16384" width="8.42578125" style="10"/>
  </cols>
  <sheetData>
    <row r="1" spans="1:16" s="3" customFormat="1" ht="30" customHeight="1" x14ac:dyDescent="0.2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customHeight="1" x14ac:dyDescent="0.2"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5" t="s">
        <v>20</v>
      </c>
      <c r="H2" s="6">
        <v>11.132591310767699</v>
      </c>
      <c r="I2" s="6">
        <v>11.208740051134599</v>
      </c>
      <c r="J2" s="7">
        <v>0.15708872949501301</v>
      </c>
      <c r="O2" s="9">
        <v>60</v>
      </c>
      <c r="P2" s="5" t="s">
        <v>20</v>
      </c>
    </row>
    <row r="3" spans="1:16" ht="15" customHeight="1" x14ac:dyDescent="0.2">
      <c r="B3" s="5" t="s">
        <v>21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6">
        <v>11.1042384908818</v>
      </c>
      <c r="I3" s="6">
        <v>11.208740051134599</v>
      </c>
      <c r="J3" s="7">
        <v>0.15708872949501301</v>
      </c>
      <c r="O3" s="9">
        <v>60</v>
      </c>
      <c r="P3" s="5" t="s">
        <v>20</v>
      </c>
    </row>
    <row r="4" spans="1:16" ht="15" customHeight="1" x14ac:dyDescent="0.2">
      <c r="B4" s="5" t="s">
        <v>22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6">
        <v>11.389390351754299</v>
      </c>
      <c r="I4" s="6">
        <v>11.208740051134599</v>
      </c>
      <c r="J4" s="7">
        <v>0.15708872949501301</v>
      </c>
      <c r="O4" s="9">
        <v>60</v>
      </c>
      <c r="P4" s="5" t="s">
        <v>20</v>
      </c>
    </row>
    <row r="5" spans="1:16" ht="15" customHeight="1" x14ac:dyDescent="0.2">
      <c r="B5" s="5" t="s">
        <v>23</v>
      </c>
      <c r="C5" s="5" t="s">
        <v>16</v>
      </c>
      <c r="D5" s="5" t="s">
        <v>17</v>
      </c>
      <c r="E5" s="5" t="s">
        <v>24</v>
      </c>
      <c r="F5" s="5" t="s">
        <v>25</v>
      </c>
      <c r="G5" s="5" t="s">
        <v>20</v>
      </c>
      <c r="H5" s="6">
        <v>11.106236199037101</v>
      </c>
      <c r="I5" s="6">
        <v>11.1061975219109</v>
      </c>
      <c r="J5" s="7">
        <v>8.9772926045601602E-4</v>
      </c>
      <c r="O5" s="9">
        <v>60</v>
      </c>
      <c r="P5" s="5" t="s">
        <v>20</v>
      </c>
    </row>
    <row r="6" spans="1:16" ht="15" customHeight="1" x14ac:dyDescent="0.2">
      <c r="B6" s="5" t="s">
        <v>26</v>
      </c>
      <c r="C6" s="5" t="s">
        <v>16</v>
      </c>
      <c r="D6" s="5" t="s">
        <v>17</v>
      </c>
      <c r="E6" s="5" t="s">
        <v>24</v>
      </c>
      <c r="F6" s="5" t="s">
        <v>25</v>
      </c>
      <c r="G6" s="5" t="s">
        <v>20</v>
      </c>
      <c r="H6" s="6">
        <v>11.1052810791816</v>
      </c>
      <c r="I6" s="6">
        <v>11.1061975219109</v>
      </c>
      <c r="J6" s="7">
        <v>8.9772926045601602E-4</v>
      </c>
      <c r="O6" s="9">
        <v>60</v>
      </c>
      <c r="P6" s="5" t="s">
        <v>20</v>
      </c>
    </row>
    <row r="7" spans="1:16" ht="15" customHeight="1" x14ac:dyDescent="0.2">
      <c r="B7" s="5" t="s">
        <v>27</v>
      </c>
      <c r="C7" s="5" t="s">
        <v>16</v>
      </c>
      <c r="D7" s="5" t="s">
        <v>17</v>
      </c>
      <c r="E7" s="5" t="s">
        <v>24</v>
      </c>
      <c r="F7" s="5" t="s">
        <v>25</v>
      </c>
      <c r="G7" s="5" t="s">
        <v>20</v>
      </c>
      <c r="H7" s="6">
        <v>11.107075287514</v>
      </c>
      <c r="I7" s="6">
        <v>11.1061975219109</v>
      </c>
      <c r="J7" s="7">
        <v>8.9772926045601602E-4</v>
      </c>
      <c r="O7" s="9">
        <v>60</v>
      </c>
      <c r="P7" s="5" t="s">
        <v>20</v>
      </c>
    </row>
    <row r="8" spans="1:16" ht="15" customHeight="1" x14ac:dyDescent="0.2">
      <c r="B8" s="5" t="s">
        <v>28</v>
      </c>
      <c r="C8" s="5" t="s">
        <v>16</v>
      </c>
      <c r="D8" s="5" t="s">
        <v>17</v>
      </c>
      <c r="E8" s="5" t="s">
        <v>29</v>
      </c>
      <c r="F8" s="5" t="s">
        <v>30</v>
      </c>
      <c r="G8" s="5" t="s">
        <v>20</v>
      </c>
      <c r="H8" s="6">
        <v>11.248208702889</v>
      </c>
      <c r="I8" s="6">
        <v>11.506089351714699</v>
      </c>
      <c r="J8" s="7">
        <v>0.30671171441725897</v>
      </c>
      <c r="O8" s="9">
        <v>60</v>
      </c>
      <c r="P8" s="5" t="s">
        <v>20</v>
      </c>
    </row>
    <row r="9" spans="1:16" ht="15" customHeight="1" x14ac:dyDescent="0.2">
      <c r="B9" s="5" t="s">
        <v>31</v>
      </c>
      <c r="C9" s="5" t="s">
        <v>16</v>
      </c>
      <c r="D9" s="5" t="s">
        <v>17</v>
      </c>
      <c r="E9" s="5" t="s">
        <v>29</v>
      </c>
      <c r="F9" s="5" t="s">
        <v>30</v>
      </c>
      <c r="G9" s="5" t="s">
        <v>20</v>
      </c>
      <c r="H9" s="6">
        <v>11.4248030032677</v>
      </c>
      <c r="I9" s="6">
        <v>11.506089351714699</v>
      </c>
      <c r="J9" s="7">
        <v>0.30671171441725897</v>
      </c>
      <c r="O9" s="9">
        <v>60</v>
      </c>
      <c r="P9" s="5" t="s">
        <v>20</v>
      </c>
    </row>
    <row r="10" spans="1:16" ht="15" customHeight="1" x14ac:dyDescent="0.2">
      <c r="B10" s="5" t="s">
        <v>32</v>
      </c>
      <c r="C10" s="5" t="s">
        <v>16</v>
      </c>
      <c r="D10" s="5" t="s">
        <v>17</v>
      </c>
      <c r="E10" s="5" t="s">
        <v>29</v>
      </c>
      <c r="F10" s="5" t="s">
        <v>30</v>
      </c>
      <c r="G10" s="5" t="s">
        <v>20</v>
      </c>
      <c r="H10" s="6">
        <v>11.8452563489873</v>
      </c>
      <c r="I10" s="6">
        <v>11.506089351714699</v>
      </c>
      <c r="J10" s="7">
        <v>0.30671171441725897</v>
      </c>
      <c r="O10" s="9">
        <v>60</v>
      </c>
      <c r="P10" s="5" t="s">
        <v>20</v>
      </c>
    </row>
    <row r="11" spans="1:16" ht="15" customHeight="1" x14ac:dyDescent="0.2">
      <c r="B11" s="5" t="s">
        <v>33</v>
      </c>
      <c r="C11" s="5" t="s">
        <v>16</v>
      </c>
      <c r="D11" s="5" t="s">
        <v>17</v>
      </c>
      <c r="E11" s="5" t="s">
        <v>34</v>
      </c>
      <c r="F11" s="5" t="s">
        <v>35</v>
      </c>
      <c r="G11" s="5" t="s">
        <v>20</v>
      </c>
      <c r="H11" s="6">
        <v>11.0290433386442</v>
      </c>
      <c r="I11" s="6">
        <v>11.0290433386442</v>
      </c>
      <c r="J11" s="7">
        <v>0</v>
      </c>
      <c r="N11" s="8">
        <v>0</v>
      </c>
      <c r="O11" s="9">
        <v>60</v>
      </c>
      <c r="P11" s="5" t="s">
        <v>20</v>
      </c>
    </row>
    <row r="12" spans="1:16" ht="15" customHeight="1" x14ac:dyDescent="0.2">
      <c r="B12" s="5" t="s">
        <v>36</v>
      </c>
      <c r="C12" s="5" t="s">
        <v>16</v>
      </c>
      <c r="D12" s="5" t="s">
        <v>17</v>
      </c>
      <c r="E12" s="5" t="s">
        <v>34</v>
      </c>
      <c r="F12" s="5" t="s">
        <v>35</v>
      </c>
      <c r="G12" s="5" t="s">
        <v>20</v>
      </c>
      <c r="H12" s="6">
        <v>11.7642113483905</v>
      </c>
      <c r="I12" s="6">
        <v>11.7642113483905</v>
      </c>
      <c r="J12" s="7">
        <v>0</v>
      </c>
      <c r="N12" s="8">
        <v>0</v>
      </c>
      <c r="O12" s="9">
        <v>60</v>
      </c>
      <c r="P12" s="5" t="s">
        <v>20</v>
      </c>
    </row>
    <row r="13" spans="1:16" ht="15" customHeight="1" x14ac:dyDescent="0.2">
      <c r="B13" s="5" t="s">
        <v>37</v>
      </c>
      <c r="C13" s="5" t="s">
        <v>16</v>
      </c>
      <c r="D13" s="5" t="s">
        <v>17</v>
      </c>
      <c r="E13" s="5" t="s">
        <v>34</v>
      </c>
      <c r="F13" s="5" t="s">
        <v>35</v>
      </c>
      <c r="G13" s="5" t="s">
        <v>20</v>
      </c>
      <c r="H13" s="6">
        <v>12.5458498981116</v>
      </c>
      <c r="I13" s="6">
        <v>12.5458498981116</v>
      </c>
      <c r="J13" s="7">
        <v>0</v>
      </c>
      <c r="N13" s="8">
        <v>0</v>
      </c>
      <c r="O13" s="9">
        <v>60</v>
      </c>
      <c r="P13" s="5" t="s">
        <v>20</v>
      </c>
    </row>
    <row r="14" spans="1:16" ht="15" customHeight="1" x14ac:dyDescent="0.2">
      <c r="B14" s="5" t="s">
        <v>38</v>
      </c>
      <c r="C14" s="5" t="s">
        <v>16</v>
      </c>
      <c r="D14" s="5" t="s">
        <v>17</v>
      </c>
      <c r="E14" s="5" t="s">
        <v>39</v>
      </c>
      <c r="F14" s="5" t="s">
        <v>40</v>
      </c>
      <c r="G14" s="5" t="s">
        <v>20</v>
      </c>
      <c r="H14" s="6">
        <v>15.1759317475989</v>
      </c>
      <c r="I14" s="6">
        <v>15.1928514343999</v>
      </c>
      <c r="J14" s="7">
        <v>2.39280505450651E-2</v>
      </c>
      <c r="O14" s="9">
        <v>60</v>
      </c>
      <c r="P14" s="5" t="s">
        <v>20</v>
      </c>
    </row>
    <row r="15" spans="1:16" ht="15" customHeight="1" x14ac:dyDescent="0.2">
      <c r="B15" s="5" t="s">
        <v>41</v>
      </c>
      <c r="C15" s="5" t="s">
        <v>16</v>
      </c>
      <c r="D15" s="5" t="s">
        <v>17</v>
      </c>
      <c r="E15" s="5" t="s">
        <v>39</v>
      </c>
      <c r="F15" s="5" t="s">
        <v>40</v>
      </c>
      <c r="G15" s="5" t="s">
        <v>20</v>
      </c>
      <c r="H15" s="6">
        <v>15.2097711212009</v>
      </c>
      <c r="I15" s="6">
        <v>15.1928514343999</v>
      </c>
      <c r="J15" s="7">
        <v>2.39280505450651E-2</v>
      </c>
      <c r="O15" s="9">
        <v>60</v>
      </c>
      <c r="P15" s="5" t="s">
        <v>20</v>
      </c>
    </row>
    <row r="16" spans="1:16" ht="15" customHeight="1" x14ac:dyDescent="0.2">
      <c r="B16" s="5" t="s">
        <v>42</v>
      </c>
      <c r="C16" s="5" t="s">
        <v>16</v>
      </c>
      <c r="D16" s="5" t="s">
        <v>17</v>
      </c>
      <c r="E16" s="5" t="s">
        <v>34</v>
      </c>
      <c r="F16" s="5" t="s">
        <v>40</v>
      </c>
      <c r="G16" s="5" t="s">
        <v>20</v>
      </c>
      <c r="H16" s="6">
        <v>13.9806034451</v>
      </c>
      <c r="I16" s="6">
        <v>13.9806034451</v>
      </c>
      <c r="J16" s="7">
        <v>0</v>
      </c>
      <c r="N16" s="8">
        <v>0</v>
      </c>
      <c r="O16" s="9">
        <v>60</v>
      </c>
      <c r="P16" s="5" t="s">
        <v>20</v>
      </c>
    </row>
    <row r="17" spans="2:16" ht="15" customHeight="1" x14ac:dyDescent="0.2">
      <c r="B17" s="5" t="s">
        <v>43</v>
      </c>
      <c r="C17" s="5" t="s">
        <v>16</v>
      </c>
      <c r="D17" s="5" t="s">
        <v>17</v>
      </c>
      <c r="E17" s="5" t="s">
        <v>44</v>
      </c>
      <c r="F17" s="5" t="s">
        <v>45</v>
      </c>
      <c r="G17" s="5" t="s">
        <v>20</v>
      </c>
      <c r="H17" s="6">
        <v>11.6469674186758</v>
      </c>
      <c r="I17" s="6">
        <v>11.567593233054099</v>
      </c>
      <c r="J17" s="7">
        <v>0.13175937685784</v>
      </c>
      <c r="O17" s="9">
        <v>60</v>
      </c>
      <c r="P17" s="5" t="s">
        <v>20</v>
      </c>
    </row>
    <row r="18" spans="2:16" ht="15" customHeight="1" x14ac:dyDescent="0.2">
      <c r="B18" s="5" t="s">
        <v>46</v>
      </c>
      <c r="C18" s="5" t="s">
        <v>16</v>
      </c>
      <c r="D18" s="5" t="s">
        <v>17</v>
      </c>
      <c r="E18" s="5" t="s">
        <v>44</v>
      </c>
      <c r="F18" s="5" t="s">
        <v>45</v>
      </c>
      <c r="G18" s="5" t="s">
        <v>20</v>
      </c>
      <c r="H18" s="6">
        <v>11.640313156851001</v>
      </c>
      <c r="I18" s="6">
        <v>11.567593233054099</v>
      </c>
      <c r="J18" s="7">
        <v>0.13175937685784</v>
      </c>
      <c r="O18" s="9">
        <v>60</v>
      </c>
      <c r="P18" s="5" t="s">
        <v>20</v>
      </c>
    </row>
    <row r="19" spans="2:16" ht="15" customHeight="1" x14ac:dyDescent="0.2">
      <c r="B19" s="5" t="s">
        <v>47</v>
      </c>
      <c r="C19" s="5" t="s">
        <v>16</v>
      </c>
      <c r="D19" s="5" t="s">
        <v>17</v>
      </c>
      <c r="E19" s="5" t="s">
        <v>44</v>
      </c>
      <c r="F19" s="5" t="s">
        <v>45</v>
      </c>
      <c r="G19" s="5" t="s">
        <v>20</v>
      </c>
      <c r="H19" s="6">
        <v>11.4154991236356</v>
      </c>
      <c r="I19" s="6">
        <v>11.567593233054099</v>
      </c>
      <c r="J19" s="7">
        <v>0.13175937685784</v>
      </c>
      <c r="O19" s="9">
        <v>60</v>
      </c>
      <c r="P19" s="5" t="s">
        <v>20</v>
      </c>
    </row>
    <row r="20" spans="2:16" ht="15" customHeight="1" x14ac:dyDescent="0.2">
      <c r="B20" s="5" t="s">
        <v>48</v>
      </c>
      <c r="C20" s="5" t="s">
        <v>16</v>
      </c>
      <c r="D20" s="5" t="s">
        <v>17</v>
      </c>
      <c r="E20" s="5" t="s">
        <v>49</v>
      </c>
      <c r="F20" s="5" t="s">
        <v>50</v>
      </c>
      <c r="G20" s="5" t="s">
        <v>20</v>
      </c>
      <c r="H20" s="6">
        <v>12.0775913932099</v>
      </c>
      <c r="I20" s="6">
        <v>12.313978420424499</v>
      </c>
      <c r="J20" s="7">
        <v>0.24801494475594801</v>
      </c>
      <c r="O20" s="9">
        <v>60</v>
      </c>
      <c r="P20" s="5" t="s">
        <v>20</v>
      </c>
    </row>
    <row r="21" spans="2:16" ht="15" customHeight="1" x14ac:dyDescent="0.2">
      <c r="B21" s="5" t="s">
        <v>51</v>
      </c>
      <c r="C21" s="5" t="s">
        <v>16</v>
      </c>
      <c r="D21" s="5" t="s">
        <v>17</v>
      </c>
      <c r="E21" s="5" t="s">
        <v>49</v>
      </c>
      <c r="F21" s="5" t="s">
        <v>50</v>
      </c>
      <c r="G21" s="5" t="s">
        <v>20</v>
      </c>
      <c r="H21" s="6">
        <v>12.2921637455363</v>
      </c>
      <c r="I21" s="6">
        <v>12.313978420424499</v>
      </c>
      <c r="J21" s="7">
        <v>0.24801494475594801</v>
      </c>
      <c r="O21" s="9">
        <v>60</v>
      </c>
      <c r="P21" s="5" t="s">
        <v>20</v>
      </c>
    </row>
    <row r="22" spans="2:16" ht="15" customHeight="1" x14ac:dyDescent="0.2">
      <c r="B22" s="5" t="s">
        <v>52</v>
      </c>
      <c r="C22" s="5" t="s">
        <v>16</v>
      </c>
      <c r="D22" s="5" t="s">
        <v>17</v>
      </c>
      <c r="E22" s="5" t="s">
        <v>49</v>
      </c>
      <c r="F22" s="5" t="s">
        <v>50</v>
      </c>
      <c r="G22" s="5" t="s">
        <v>20</v>
      </c>
      <c r="H22" s="6">
        <v>12.5721801225272</v>
      </c>
      <c r="I22" s="6">
        <v>12.313978420424499</v>
      </c>
      <c r="J22" s="7">
        <v>0.24801494475594801</v>
      </c>
      <c r="O22" s="9">
        <v>60</v>
      </c>
      <c r="P22" s="5" t="s">
        <v>20</v>
      </c>
    </row>
    <row r="23" spans="2:16" ht="15" customHeight="1" x14ac:dyDescent="0.2">
      <c r="B23" s="5" t="s">
        <v>53</v>
      </c>
      <c r="C23" s="5" t="s">
        <v>16</v>
      </c>
      <c r="D23" s="5" t="s">
        <v>17</v>
      </c>
      <c r="E23" s="5" t="s">
        <v>54</v>
      </c>
      <c r="F23" s="5" t="s">
        <v>55</v>
      </c>
      <c r="G23" s="5" t="s">
        <v>20</v>
      </c>
      <c r="H23" s="6">
        <v>11.673184175836999</v>
      </c>
      <c r="I23" s="6">
        <v>11.7436964767638</v>
      </c>
      <c r="J23" s="7">
        <v>8.5932377826846706E-2</v>
      </c>
      <c r="O23" s="9">
        <v>60</v>
      </c>
      <c r="P23" s="5" t="s">
        <v>20</v>
      </c>
    </row>
    <row r="24" spans="2:16" ht="15" customHeight="1" x14ac:dyDescent="0.2">
      <c r="B24" s="5" t="s">
        <v>56</v>
      </c>
      <c r="C24" s="5" t="s">
        <v>16</v>
      </c>
      <c r="D24" s="5" t="s">
        <v>17</v>
      </c>
      <c r="E24" s="5" t="s">
        <v>54</v>
      </c>
      <c r="F24" s="5" t="s">
        <v>55</v>
      </c>
      <c r="G24" s="5" t="s">
        <v>20</v>
      </c>
      <c r="H24" s="6">
        <v>11.718492846194801</v>
      </c>
      <c r="I24" s="6">
        <v>11.7436964767638</v>
      </c>
      <c r="J24" s="7">
        <v>8.5932377826846706E-2</v>
      </c>
      <c r="O24" s="9">
        <v>60</v>
      </c>
      <c r="P24" s="5" t="s">
        <v>20</v>
      </c>
    </row>
    <row r="25" spans="2:16" ht="15" customHeight="1" x14ac:dyDescent="0.2">
      <c r="B25" s="5" t="s">
        <v>57</v>
      </c>
      <c r="C25" s="5" t="s">
        <v>16</v>
      </c>
      <c r="D25" s="5" t="s">
        <v>17</v>
      </c>
      <c r="E25" s="5" t="s">
        <v>54</v>
      </c>
      <c r="F25" s="5" t="s">
        <v>55</v>
      </c>
      <c r="G25" s="5" t="s">
        <v>20</v>
      </c>
      <c r="H25" s="6">
        <v>11.8394124082596</v>
      </c>
      <c r="I25" s="6">
        <v>11.7436964767638</v>
      </c>
      <c r="J25" s="7">
        <v>8.5932377826846706E-2</v>
      </c>
      <c r="O25" s="9">
        <v>60</v>
      </c>
      <c r="P25" s="5" t="s">
        <v>20</v>
      </c>
    </row>
    <row r="26" spans="2:16" ht="15" customHeight="1" x14ac:dyDescent="0.2">
      <c r="B26" s="5" t="s">
        <v>58</v>
      </c>
      <c r="C26" s="5" t="s">
        <v>16</v>
      </c>
      <c r="D26" s="5" t="s">
        <v>17</v>
      </c>
      <c r="E26" s="5" t="s">
        <v>59</v>
      </c>
      <c r="F26" s="5" t="s">
        <v>60</v>
      </c>
      <c r="G26" s="5" t="s">
        <v>20</v>
      </c>
      <c r="H26" s="6">
        <v>10.752158109152401</v>
      </c>
      <c r="I26" s="6">
        <v>10.857610553336499</v>
      </c>
      <c r="J26" s="7">
        <v>0.12715129537401601</v>
      </c>
      <c r="O26" s="9">
        <v>60</v>
      </c>
      <c r="P26" s="5" t="s">
        <v>20</v>
      </c>
    </row>
    <row r="27" spans="2:16" ht="15" customHeight="1" x14ac:dyDescent="0.2">
      <c r="B27" s="5" t="s">
        <v>61</v>
      </c>
      <c r="C27" s="5" t="s">
        <v>16</v>
      </c>
      <c r="D27" s="5" t="s">
        <v>17</v>
      </c>
      <c r="E27" s="5" t="s">
        <v>59</v>
      </c>
      <c r="F27" s="5" t="s">
        <v>60</v>
      </c>
      <c r="G27" s="5" t="s">
        <v>20</v>
      </c>
      <c r="H27" s="6">
        <v>10.9988087395019</v>
      </c>
      <c r="I27" s="6">
        <v>10.857610553336499</v>
      </c>
      <c r="J27" s="7">
        <v>0.12715129537401601</v>
      </c>
      <c r="O27" s="9">
        <v>60</v>
      </c>
      <c r="P27" s="5" t="s">
        <v>20</v>
      </c>
    </row>
    <row r="28" spans="2:16" ht="15" customHeight="1" x14ac:dyDescent="0.2">
      <c r="B28" s="5" t="s">
        <v>62</v>
      </c>
      <c r="C28" s="5" t="s">
        <v>16</v>
      </c>
      <c r="D28" s="5" t="s">
        <v>17</v>
      </c>
      <c r="E28" s="5" t="s">
        <v>59</v>
      </c>
      <c r="F28" s="5" t="s">
        <v>60</v>
      </c>
      <c r="G28" s="5" t="s">
        <v>20</v>
      </c>
      <c r="H28" s="6">
        <v>10.8218648113552</v>
      </c>
      <c r="I28" s="6">
        <v>10.857610553336499</v>
      </c>
      <c r="J28" s="7">
        <v>0.12715129537401601</v>
      </c>
      <c r="O28" s="9">
        <v>60</v>
      </c>
      <c r="P28" s="5" t="s">
        <v>20</v>
      </c>
    </row>
    <row r="29" spans="2:16" ht="15" customHeight="1" x14ac:dyDescent="0.2">
      <c r="B29" s="5" t="s">
        <v>63</v>
      </c>
      <c r="C29" s="5" t="s">
        <v>16</v>
      </c>
      <c r="D29" s="5" t="s">
        <v>17</v>
      </c>
      <c r="E29" s="5" t="s">
        <v>34</v>
      </c>
      <c r="F29" s="5" t="s">
        <v>64</v>
      </c>
      <c r="G29" s="5" t="s">
        <v>20</v>
      </c>
      <c r="H29" s="6">
        <v>36.278938264558803</v>
      </c>
      <c r="I29" s="6">
        <v>36.278938264558803</v>
      </c>
      <c r="J29" s="7">
        <v>0</v>
      </c>
      <c r="N29" s="8">
        <v>0</v>
      </c>
      <c r="O29" s="9">
        <v>60</v>
      </c>
      <c r="P29" s="5" t="s">
        <v>20</v>
      </c>
    </row>
    <row r="30" spans="2:16" ht="15" customHeight="1" x14ac:dyDescent="0.2">
      <c r="B30" s="5" t="s">
        <v>65</v>
      </c>
      <c r="C30" s="5" t="s">
        <v>16</v>
      </c>
      <c r="D30" s="5" t="s">
        <v>17</v>
      </c>
      <c r="E30" s="5" t="s">
        <v>34</v>
      </c>
      <c r="F30" s="5" t="s">
        <v>64</v>
      </c>
      <c r="G30" s="5" t="s">
        <v>20</v>
      </c>
      <c r="H30" s="6">
        <v>37.8580202344789</v>
      </c>
      <c r="I30" s="6">
        <v>37.8580202344789</v>
      </c>
      <c r="J30" s="7">
        <v>0</v>
      </c>
      <c r="N30" s="8">
        <v>0</v>
      </c>
      <c r="O30" s="9">
        <v>60</v>
      </c>
      <c r="P30" s="5" t="s">
        <v>20</v>
      </c>
    </row>
    <row r="31" spans="2:16" ht="15" customHeight="1" x14ac:dyDescent="0.2">
      <c r="B31" s="5" t="s">
        <v>66</v>
      </c>
      <c r="C31" s="5" t="s">
        <v>16</v>
      </c>
      <c r="D31" s="5" t="s">
        <v>17</v>
      </c>
      <c r="E31" s="5" t="s">
        <v>34</v>
      </c>
      <c r="F31" s="5" t="s">
        <v>64</v>
      </c>
      <c r="G31" s="5" t="s">
        <v>20</v>
      </c>
      <c r="H31" s="6">
        <v>38.422969347151799</v>
      </c>
      <c r="I31" s="6">
        <v>38.422969347151799</v>
      </c>
      <c r="J31" s="7">
        <v>0</v>
      </c>
      <c r="N31" s="8">
        <v>0</v>
      </c>
      <c r="O31" s="9">
        <v>60</v>
      </c>
      <c r="P31" s="5" t="s">
        <v>20</v>
      </c>
    </row>
    <row r="32" spans="2:16" ht="15" customHeight="1" x14ac:dyDescent="0.2">
      <c r="B32" s="5" t="s">
        <v>67</v>
      </c>
      <c r="C32" s="5" t="s">
        <v>16</v>
      </c>
      <c r="D32" s="5" t="s">
        <v>68</v>
      </c>
      <c r="E32" s="5" t="s">
        <v>69</v>
      </c>
      <c r="F32" s="5" t="s">
        <v>19</v>
      </c>
      <c r="G32" s="5" t="s">
        <v>20</v>
      </c>
      <c r="H32" s="6">
        <v>24.399511816903299</v>
      </c>
      <c r="I32" s="6">
        <v>24.465859985205501</v>
      </c>
      <c r="J32" s="7">
        <v>0.121409119120158</v>
      </c>
      <c r="O32" s="9">
        <v>60</v>
      </c>
      <c r="P32" s="5" t="s">
        <v>20</v>
      </c>
    </row>
    <row r="33" spans="2:16" ht="15" customHeight="1" x14ac:dyDescent="0.2">
      <c r="B33" s="5" t="s">
        <v>70</v>
      </c>
      <c r="C33" s="5" t="s">
        <v>16</v>
      </c>
      <c r="D33" s="5" t="s">
        <v>68</v>
      </c>
      <c r="E33" s="5" t="s">
        <v>69</v>
      </c>
      <c r="F33" s="5" t="s">
        <v>19</v>
      </c>
      <c r="G33" s="5" t="s">
        <v>20</v>
      </c>
      <c r="H33" s="6">
        <v>24.392082610143898</v>
      </c>
      <c r="I33" s="6">
        <v>24.465859985205501</v>
      </c>
      <c r="J33" s="7">
        <v>0.121409119120158</v>
      </c>
      <c r="O33" s="9">
        <v>60</v>
      </c>
      <c r="P33" s="5" t="s">
        <v>20</v>
      </c>
    </row>
    <row r="34" spans="2:16" ht="15" customHeight="1" x14ac:dyDescent="0.2">
      <c r="B34" s="5" t="s">
        <v>71</v>
      </c>
      <c r="C34" s="5" t="s">
        <v>16</v>
      </c>
      <c r="D34" s="5" t="s">
        <v>68</v>
      </c>
      <c r="E34" s="5" t="s">
        <v>69</v>
      </c>
      <c r="F34" s="5" t="s">
        <v>19</v>
      </c>
      <c r="G34" s="5" t="s">
        <v>20</v>
      </c>
      <c r="H34" s="6">
        <v>24.605985528569398</v>
      </c>
      <c r="I34" s="6">
        <v>24.465859985205501</v>
      </c>
      <c r="J34" s="7">
        <v>0.121409119120158</v>
      </c>
      <c r="O34" s="9">
        <v>60</v>
      </c>
      <c r="P34" s="5" t="s">
        <v>20</v>
      </c>
    </row>
    <row r="35" spans="2:16" ht="15" customHeight="1" x14ac:dyDescent="0.2">
      <c r="B35" s="5" t="s">
        <v>72</v>
      </c>
      <c r="C35" s="5" t="s">
        <v>16</v>
      </c>
      <c r="D35" s="5" t="s">
        <v>68</v>
      </c>
      <c r="E35" s="5" t="s">
        <v>73</v>
      </c>
      <c r="F35" s="5" t="s">
        <v>25</v>
      </c>
      <c r="G35" s="5" t="s">
        <v>20</v>
      </c>
      <c r="H35" s="6">
        <v>24.425146116525902</v>
      </c>
      <c r="I35" s="6">
        <v>24.387227344876202</v>
      </c>
      <c r="J35" s="7">
        <v>3.6477508975082097E-2</v>
      </c>
      <c r="O35" s="9">
        <v>60</v>
      </c>
      <c r="P35" s="5" t="s">
        <v>20</v>
      </c>
    </row>
    <row r="36" spans="2:16" ht="15" customHeight="1" x14ac:dyDescent="0.2">
      <c r="B36" s="5" t="s">
        <v>74</v>
      </c>
      <c r="C36" s="5" t="s">
        <v>16</v>
      </c>
      <c r="D36" s="5" t="s">
        <v>68</v>
      </c>
      <c r="E36" s="5" t="s">
        <v>73</v>
      </c>
      <c r="F36" s="5" t="s">
        <v>25</v>
      </c>
      <c r="G36" s="5" t="s">
        <v>20</v>
      </c>
      <c r="H36" s="6">
        <v>24.352386091136701</v>
      </c>
      <c r="I36" s="6">
        <v>24.387227344876202</v>
      </c>
      <c r="J36" s="7">
        <v>3.6477508975082097E-2</v>
      </c>
      <c r="O36" s="9">
        <v>60</v>
      </c>
      <c r="P36" s="5" t="s">
        <v>20</v>
      </c>
    </row>
    <row r="37" spans="2:16" ht="15" customHeight="1" x14ac:dyDescent="0.2">
      <c r="B37" s="5" t="s">
        <v>75</v>
      </c>
      <c r="C37" s="5" t="s">
        <v>16</v>
      </c>
      <c r="D37" s="5" t="s">
        <v>68</v>
      </c>
      <c r="E37" s="5" t="s">
        <v>73</v>
      </c>
      <c r="F37" s="5" t="s">
        <v>25</v>
      </c>
      <c r="G37" s="5" t="s">
        <v>20</v>
      </c>
      <c r="H37" s="6">
        <v>24.384149826965899</v>
      </c>
      <c r="I37" s="6">
        <v>24.387227344876202</v>
      </c>
      <c r="J37" s="7">
        <v>3.6477508975082097E-2</v>
      </c>
      <c r="O37" s="9">
        <v>60</v>
      </c>
      <c r="P37" s="5" t="s">
        <v>20</v>
      </c>
    </row>
    <row r="38" spans="2:16" ht="15" customHeight="1" x14ac:dyDescent="0.2">
      <c r="B38" s="5" t="s">
        <v>76</v>
      </c>
      <c r="C38" s="5" t="s">
        <v>16</v>
      </c>
      <c r="D38" s="5" t="s">
        <v>68</v>
      </c>
      <c r="E38" s="5" t="s">
        <v>77</v>
      </c>
      <c r="F38" s="5" t="s">
        <v>30</v>
      </c>
      <c r="G38" s="5" t="s">
        <v>20</v>
      </c>
      <c r="H38" s="6">
        <v>23.438111364788998</v>
      </c>
      <c r="I38" s="6">
        <v>23.570662393488</v>
      </c>
      <c r="J38" s="7">
        <v>0.14922781369060001</v>
      </c>
      <c r="O38" s="9">
        <v>60</v>
      </c>
      <c r="P38" s="5" t="s">
        <v>20</v>
      </c>
    </row>
    <row r="39" spans="2:16" ht="15" customHeight="1" x14ac:dyDescent="0.2">
      <c r="B39" s="5" t="s">
        <v>78</v>
      </c>
      <c r="C39" s="5" t="s">
        <v>16</v>
      </c>
      <c r="D39" s="5" t="s">
        <v>68</v>
      </c>
      <c r="E39" s="5" t="s">
        <v>77</v>
      </c>
      <c r="F39" s="5" t="s">
        <v>30</v>
      </c>
      <c r="G39" s="5" t="s">
        <v>20</v>
      </c>
      <c r="H39" s="6">
        <v>23.5415879787761</v>
      </c>
      <c r="I39" s="6">
        <v>23.570662393488</v>
      </c>
      <c r="J39" s="7">
        <v>0.14922781369060001</v>
      </c>
      <c r="O39" s="9">
        <v>60</v>
      </c>
      <c r="P39" s="5" t="s">
        <v>20</v>
      </c>
    </row>
    <row r="40" spans="2:16" ht="15" customHeight="1" x14ac:dyDescent="0.2">
      <c r="B40" s="5" t="s">
        <v>79</v>
      </c>
      <c r="C40" s="5" t="s">
        <v>16</v>
      </c>
      <c r="D40" s="5" t="s">
        <v>68</v>
      </c>
      <c r="E40" s="5" t="s">
        <v>77</v>
      </c>
      <c r="F40" s="5" t="s">
        <v>30</v>
      </c>
      <c r="G40" s="5" t="s">
        <v>20</v>
      </c>
      <c r="H40" s="6">
        <v>23.732287836898799</v>
      </c>
      <c r="I40" s="6">
        <v>23.570662393488</v>
      </c>
      <c r="J40" s="7">
        <v>0.14922781369060001</v>
      </c>
      <c r="O40" s="9">
        <v>60</v>
      </c>
      <c r="P40" s="5" t="s">
        <v>20</v>
      </c>
    </row>
    <row r="41" spans="2:16" ht="15" customHeight="1" x14ac:dyDescent="0.2">
      <c r="B41" s="5" t="s">
        <v>80</v>
      </c>
      <c r="C41" s="5" t="s">
        <v>16</v>
      </c>
      <c r="D41" s="5" t="s">
        <v>68</v>
      </c>
      <c r="E41" s="5" t="s">
        <v>81</v>
      </c>
      <c r="F41" s="5" t="s">
        <v>35</v>
      </c>
      <c r="G41" s="5" t="s">
        <v>20</v>
      </c>
      <c r="H41" s="6">
        <v>23.275365372518401</v>
      </c>
      <c r="I41" s="6">
        <v>23.397516815544801</v>
      </c>
      <c r="J41" s="7">
        <v>0.172748227391294</v>
      </c>
      <c r="O41" s="9">
        <v>60</v>
      </c>
      <c r="P41" s="5" t="s">
        <v>20</v>
      </c>
    </row>
    <row r="42" spans="2:16" ht="15" customHeight="1" x14ac:dyDescent="0.2">
      <c r="B42" s="5" t="s">
        <v>82</v>
      </c>
      <c r="C42" s="5" t="s">
        <v>16</v>
      </c>
      <c r="D42" s="5" t="s">
        <v>68</v>
      </c>
      <c r="E42" s="5" t="s">
        <v>81</v>
      </c>
      <c r="F42" s="5" t="s">
        <v>35</v>
      </c>
      <c r="G42" s="5" t="s">
        <v>20</v>
      </c>
      <c r="H42" s="6">
        <v>23.519668258571102</v>
      </c>
      <c r="I42" s="6">
        <v>23.397516815544801</v>
      </c>
      <c r="J42" s="7">
        <v>0.172748227391294</v>
      </c>
      <c r="O42" s="9">
        <v>60</v>
      </c>
      <c r="P42" s="5" t="s">
        <v>20</v>
      </c>
    </row>
    <row r="43" spans="2:16" ht="15" customHeight="1" x14ac:dyDescent="0.2">
      <c r="B43" s="5" t="s">
        <v>83</v>
      </c>
      <c r="C43" s="5" t="s">
        <v>16</v>
      </c>
      <c r="D43" s="5" t="s">
        <v>68</v>
      </c>
      <c r="E43" s="5" t="s">
        <v>34</v>
      </c>
      <c r="F43" s="5" t="s">
        <v>35</v>
      </c>
      <c r="G43" s="5" t="s">
        <v>20</v>
      </c>
      <c r="H43" s="6">
        <v>24.090900968504101</v>
      </c>
      <c r="I43" s="6">
        <v>24.090900968504101</v>
      </c>
      <c r="J43" s="7">
        <v>0</v>
      </c>
      <c r="N43" s="8">
        <v>0</v>
      </c>
      <c r="O43" s="9">
        <v>60</v>
      </c>
      <c r="P43" s="5" t="s">
        <v>20</v>
      </c>
    </row>
    <row r="44" spans="2:16" ht="15" customHeight="1" x14ac:dyDescent="0.2">
      <c r="B44" s="5" t="s">
        <v>84</v>
      </c>
      <c r="C44" s="5" t="s">
        <v>16</v>
      </c>
      <c r="D44" s="5" t="s">
        <v>68</v>
      </c>
      <c r="E44" s="5" t="s">
        <v>85</v>
      </c>
      <c r="F44" s="5" t="s">
        <v>40</v>
      </c>
      <c r="G44" s="5" t="s">
        <v>20</v>
      </c>
      <c r="H44" s="6">
        <v>25.197383144121702</v>
      </c>
      <c r="I44" s="6">
        <v>25.329625202951298</v>
      </c>
      <c r="J44" s="7">
        <v>0.178050423708313</v>
      </c>
      <c r="O44" s="9">
        <v>60</v>
      </c>
      <c r="P44" s="5" t="s">
        <v>20</v>
      </c>
    </row>
    <row r="45" spans="2:16" ht="15" customHeight="1" x14ac:dyDescent="0.2">
      <c r="B45" s="5" t="s">
        <v>86</v>
      </c>
      <c r="C45" s="5" t="s">
        <v>16</v>
      </c>
      <c r="D45" s="5" t="s">
        <v>68</v>
      </c>
      <c r="E45" s="5" t="s">
        <v>85</v>
      </c>
      <c r="F45" s="5" t="s">
        <v>40</v>
      </c>
      <c r="G45" s="5" t="s">
        <v>20</v>
      </c>
      <c r="H45" s="6">
        <v>25.2594158183343</v>
      </c>
      <c r="I45" s="6">
        <v>25.329625202951298</v>
      </c>
      <c r="J45" s="7">
        <v>0.178050423708313</v>
      </c>
      <c r="O45" s="9">
        <v>60</v>
      </c>
      <c r="P45" s="5" t="s">
        <v>20</v>
      </c>
    </row>
    <row r="46" spans="2:16" ht="15" customHeight="1" x14ac:dyDescent="0.2">
      <c r="B46" s="5" t="s">
        <v>87</v>
      </c>
      <c r="C46" s="5" t="s">
        <v>16</v>
      </c>
      <c r="D46" s="5" t="s">
        <v>68</v>
      </c>
      <c r="E46" s="5" t="s">
        <v>85</v>
      </c>
      <c r="F46" s="5" t="s">
        <v>40</v>
      </c>
      <c r="G46" s="5" t="s">
        <v>20</v>
      </c>
      <c r="H46" s="6">
        <v>25.532076646398</v>
      </c>
      <c r="I46" s="6">
        <v>25.329625202951298</v>
      </c>
      <c r="J46" s="7">
        <v>0.178050423708313</v>
      </c>
      <c r="O46" s="9">
        <v>60</v>
      </c>
      <c r="P46" s="5" t="s">
        <v>20</v>
      </c>
    </row>
    <row r="47" spans="2:16" ht="15" customHeight="1" x14ac:dyDescent="0.2">
      <c r="B47" s="5" t="s">
        <v>88</v>
      </c>
      <c r="C47" s="5" t="s">
        <v>16</v>
      </c>
      <c r="D47" s="5" t="s">
        <v>68</v>
      </c>
      <c r="E47" s="5" t="s">
        <v>89</v>
      </c>
      <c r="F47" s="5" t="s">
        <v>45</v>
      </c>
      <c r="G47" s="5" t="s">
        <v>20</v>
      </c>
      <c r="H47" s="6">
        <v>24.201859823672201</v>
      </c>
      <c r="I47" s="6">
        <v>24.247823265689998</v>
      </c>
      <c r="J47" s="7">
        <v>8.0346475084683802E-2</v>
      </c>
      <c r="O47" s="9">
        <v>60</v>
      </c>
      <c r="P47" s="5" t="s">
        <v>20</v>
      </c>
    </row>
    <row r="48" spans="2:16" ht="15" customHeight="1" x14ac:dyDescent="0.2">
      <c r="B48" s="5" t="s">
        <v>90</v>
      </c>
      <c r="C48" s="5" t="s">
        <v>16</v>
      </c>
      <c r="D48" s="5" t="s">
        <v>68</v>
      </c>
      <c r="E48" s="5" t="s">
        <v>89</v>
      </c>
      <c r="F48" s="5" t="s">
        <v>45</v>
      </c>
      <c r="G48" s="5" t="s">
        <v>20</v>
      </c>
      <c r="H48" s="6">
        <v>24.340598092067101</v>
      </c>
      <c r="I48" s="6">
        <v>24.247823265689998</v>
      </c>
      <c r="J48" s="7">
        <v>8.0346475084683802E-2</v>
      </c>
      <c r="O48" s="9">
        <v>60</v>
      </c>
      <c r="P48" s="5" t="s">
        <v>20</v>
      </c>
    </row>
    <row r="49" spans="2:16" ht="15" customHeight="1" x14ac:dyDescent="0.2">
      <c r="B49" s="5" t="s">
        <v>91</v>
      </c>
      <c r="C49" s="5" t="s">
        <v>16</v>
      </c>
      <c r="D49" s="5" t="s">
        <v>68</v>
      </c>
      <c r="E49" s="5" t="s">
        <v>89</v>
      </c>
      <c r="F49" s="5" t="s">
        <v>45</v>
      </c>
      <c r="G49" s="5" t="s">
        <v>20</v>
      </c>
      <c r="H49" s="6">
        <v>24.201011881330601</v>
      </c>
      <c r="I49" s="6">
        <v>24.247823265689998</v>
      </c>
      <c r="J49" s="7">
        <v>8.0346475084683802E-2</v>
      </c>
      <c r="O49" s="9">
        <v>60</v>
      </c>
      <c r="P49" s="5" t="s">
        <v>20</v>
      </c>
    </row>
    <row r="50" spans="2:16" ht="15" customHeight="1" x14ac:dyDescent="0.2">
      <c r="B50" s="5" t="s">
        <v>92</v>
      </c>
      <c r="C50" s="5" t="s">
        <v>16</v>
      </c>
      <c r="D50" s="5" t="s">
        <v>68</v>
      </c>
      <c r="E50" s="5" t="s">
        <v>93</v>
      </c>
      <c r="F50" s="5" t="s">
        <v>50</v>
      </c>
      <c r="G50" s="5" t="s">
        <v>20</v>
      </c>
      <c r="H50" s="6">
        <v>24.355022953917899</v>
      </c>
      <c r="I50" s="6">
        <v>24.327024758927902</v>
      </c>
      <c r="J50" s="7">
        <v>3.8176384526538099E-2</v>
      </c>
      <c r="O50" s="9">
        <v>60</v>
      </c>
      <c r="P50" s="5" t="s">
        <v>20</v>
      </c>
    </row>
    <row r="51" spans="2:16" ht="15" customHeight="1" x14ac:dyDescent="0.2">
      <c r="B51" s="5" t="s">
        <v>94</v>
      </c>
      <c r="C51" s="5" t="s">
        <v>16</v>
      </c>
      <c r="D51" s="5" t="s">
        <v>68</v>
      </c>
      <c r="E51" s="5" t="s">
        <v>93</v>
      </c>
      <c r="F51" s="5" t="s">
        <v>50</v>
      </c>
      <c r="G51" s="5" t="s">
        <v>20</v>
      </c>
      <c r="H51" s="6">
        <v>24.2835381701274</v>
      </c>
      <c r="I51" s="6">
        <v>24.327024758927902</v>
      </c>
      <c r="J51" s="7">
        <v>3.8176384526538099E-2</v>
      </c>
      <c r="O51" s="9">
        <v>60</v>
      </c>
      <c r="P51" s="5" t="s">
        <v>20</v>
      </c>
    </row>
    <row r="52" spans="2:16" ht="15" customHeight="1" x14ac:dyDescent="0.25">
      <c r="B52" s="5" t="s">
        <v>95</v>
      </c>
      <c r="C52" s="5" t="s">
        <v>16</v>
      </c>
      <c r="D52" s="5" t="s">
        <v>68</v>
      </c>
      <c r="E52" s="5" t="s">
        <v>93</v>
      </c>
      <c r="F52" s="5" t="s">
        <v>50</v>
      </c>
      <c r="G52" s="5" t="s">
        <v>20</v>
      </c>
      <c r="H52" s="6">
        <v>24.342513152738501</v>
      </c>
      <c r="I52" s="6">
        <v>24.327024758927902</v>
      </c>
      <c r="J52" s="7">
        <v>3.8176384526538099E-2</v>
      </c>
      <c r="O52" s="9">
        <v>60</v>
      </c>
      <c r="P52" s="5" t="s">
        <v>20</v>
      </c>
    </row>
    <row r="53" spans="2:16" ht="15" customHeight="1" x14ac:dyDescent="0.25">
      <c r="B53" s="5" t="s">
        <v>96</v>
      </c>
      <c r="C53" s="5" t="s">
        <v>16</v>
      </c>
      <c r="D53" s="5" t="s">
        <v>68</v>
      </c>
      <c r="E53" s="5" t="s">
        <v>97</v>
      </c>
      <c r="F53" s="5" t="s">
        <v>55</v>
      </c>
      <c r="G53" s="5" t="s">
        <v>20</v>
      </c>
      <c r="H53" s="6">
        <v>25.123491074769699</v>
      </c>
      <c r="I53" s="6">
        <v>25.155397821520602</v>
      </c>
      <c r="J53" s="7">
        <v>2.81284684841599E-2</v>
      </c>
      <c r="O53" s="9">
        <v>60</v>
      </c>
      <c r="P53" s="5" t="s">
        <v>20</v>
      </c>
    </row>
    <row r="54" spans="2:16" ht="15" customHeight="1" x14ac:dyDescent="0.25">
      <c r="B54" s="5" t="s">
        <v>98</v>
      </c>
      <c r="C54" s="5" t="s">
        <v>16</v>
      </c>
      <c r="D54" s="5" t="s">
        <v>68</v>
      </c>
      <c r="E54" s="5" t="s">
        <v>97</v>
      </c>
      <c r="F54" s="5" t="s">
        <v>55</v>
      </c>
      <c r="G54" s="5" t="s">
        <v>20</v>
      </c>
      <c r="H54" s="6">
        <v>25.176612408928499</v>
      </c>
      <c r="I54" s="6">
        <v>25.155397821520602</v>
      </c>
      <c r="J54" s="7">
        <v>2.81284684841599E-2</v>
      </c>
      <c r="O54" s="9">
        <v>60</v>
      </c>
      <c r="P54" s="5" t="s">
        <v>20</v>
      </c>
    </row>
    <row r="55" spans="2:16" ht="15" customHeight="1" x14ac:dyDescent="0.25">
      <c r="B55" s="5" t="s">
        <v>99</v>
      </c>
      <c r="C55" s="5" t="s">
        <v>16</v>
      </c>
      <c r="D55" s="5" t="s">
        <v>68</v>
      </c>
      <c r="E55" s="5" t="s">
        <v>97</v>
      </c>
      <c r="F55" s="5" t="s">
        <v>55</v>
      </c>
      <c r="G55" s="5" t="s">
        <v>20</v>
      </c>
      <c r="H55" s="6">
        <v>25.1660899808636</v>
      </c>
      <c r="I55" s="6">
        <v>25.155397821520602</v>
      </c>
      <c r="J55" s="7">
        <v>2.81284684841599E-2</v>
      </c>
      <c r="O55" s="9">
        <v>60</v>
      </c>
      <c r="P55" s="5" t="s">
        <v>20</v>
      </c>
    </row>
    <row r="56" spans="2:16" ht="15" customHeight="1" x14ac:dyDescent="0.25">
      <c r="B56" s="5" t="s">
        <v>100</v>
      </c>
      <c r="C56" s="5" t="s">
        <v>16</v>
      </c>
      <c r="D56" s="5" t="s">
        <v>68</v>
      </c>
      <c r="E56" s="5" t="s">
        <v>101</v>
      </c>
      <c r="F56" s="5" t="s">
        <v>60</v>
      </c>
      <c r="G56" s="5" t="s">
        <v>20</v>
      </c>
      <c r="H56" s="6">
        <v>21.521247993760799</v>
      </c>
      <c r="I56" s="6">
        <v>21.440709230144702</v>
      </c>
      <c r="J56" s="7">
        <v>9.7726343703794405E-2</v>
      </c>
      <c r="O56" s="9">
        <v>60</v>
      </c>
      <c r="P56" s="5" t="s">
        <v>20</v>
      </c>
    </row>
    <row r="57" spans="2:16" ht="15" customHeight="1" x14ac:dyDescent="0.25">
      <c r="B57" s="5" t="s">
        <v>102</v>
      </c>
      <c r="C57" s="5" t="s">
        <v>16</v>
      </c>
      <c r="D57" s="5" t="s">
        <v>68</v>
      </c>
      <c r="E57" s="5" t="s">
        <v>101</v>
      </c>
      <c r="F57" s="5" t="s">
        <v>60</v>
      </c>
      <c r="G57" s="5" t="s">
        <v>20</v>
      </c>
      <c r="H57" s="6">
        <v>21.468891063958601</v>
      </c>
      <c r="I57" s="6">
        <v>21.440709230144702</v>
      </c>
      <c r="J57" s="7">
        <v>9.7726343703794405E-2</v>
      </c>
      <c r="O57" s="9">
        <v>60</v>
      </c>
      <c r="P57" s="5" t="s">
        <v>20</v>
      </c>
    </row>
    <row r="58" spans="2:16" ht="15" customHeight="1" x14ac:dyDescent="0.25">
      <c r="B58" s="5" t="s">
        <v>103</v>
      </c>
      <c r="C58" s="5" t="s">
        <v>16</v>
      </c>
      <c r="D58" s="5" t="s">
        <v>68</v>
      </c>
      <c r="E58" s="5" t="s">
        <v>101</v>
      </c>
      <c r="F58" s="5" t="s">
        <v>60</v>
      </c>
      <c r="G58" s="5" t="s">
        <v>20</v>
      </c>
      <c r="H58" s="6">
        <v>21.331988632714801</v>
      </c>
      <c r="I58" s="6">
        <v>21.440709230144702</v>
      </c>
      <c r="J58" s="7">
        <v>9.7726343703794405E-2</v>
      </c>
      <c r="O58" s="9">
        <v>60</v>
      </c>
      <c r="P58" s="5" t="s">
        <v>20</v>
      </c>
    </row>
    <row r="59" spans="2:16" ht="15" customHeight="1" x14ac:dyDescent="0.25">
      <c r="B59" s="5" t="s">
        <v>104</v>
      </c>
      <c r="C59" s="5" t="s">
        <v>16</v>
      </c>
      <c r="D59" s="5" t="s">
        <v>68</v>
      </c>
      <c r="E59" s="5" t="s">
        <v>105</v>
      </c>
      <c r="F59" s="5" t="s">
        <v>64</v>
      </c>
      <c r="G59" s="5" t="s">
        <v>20</v>
      </c>
      <c r="H59" s="6">
        <v>37.272649969486501</v>
      </c>
      <c r="I59" s="6">
        <v>37.215506067258403</v>
      </c>
      <c r="J59" s="7">
        <v>0.278025242098285</v>
      </c>
      <c r="O59" s="9">
        <v>60</v>
      </c>
      <c r="P59" s="5" t="s">
        <v>20</v>
      </c>
    </row>
    <row r="60" spans="2:16" ht="15" customHeight="1" x14ac:dyDescent="0.25">
      <c r="B60" s="5" t="s">
        <v>106</v>
      </c>
      <c r="C60" s="5" t="s">
        <v>16</v>
      </c>
      <c r="D60" s="5" t="s">
        <v>68</v>
      </c>
      <c r="E60" s="5" t="s">
        <v>105</v>
      </c>
      <c r="F60" s="5" t="s">
        <v>64</v>
      </c>
      <c r="G60" s="5" t="s">
        <v>20</v>
      </c>
      <c r="H60" s="6">
        <v>36.913348725320198</v>
      </c>
      <c r="I60" s="6">
        <v>37.215506067258403</v>
      </c>
      <c r="J60" s="7">
        <v>0.278025242098285</v>
      </c>
      <c r="O60" s="9">
        <v>60</v>
      </c>
      <c r="P60" s="5" t="s">
        <v>20</v>
      </c>
    </row>
    <row r="61" spans="2:16" ht="15" customHeight="1" x14ac:dyDescent="0.25">
      <c r="B61" s="5" t="s">
        <v>107</v>
      </c>
      <c r="C61" s="5" t="s">
        <v>16</v>
      </c>
      <c r="D61" s="5" t="s">
        <v>68</v>
      </c>
      <c r="E61" s="5" t="s">
        <v>105</v>
      </c>
      <c r="F61" s="5" t="s">
        <v>64</v>
      </c>
      <c r="G61" s="5" t="s">
        <v>20</v>
      </c>
      <c r="H61" s="6">
        <v>37.460519506968502</v>
      </c>
      <c r="I61" s="6">
        <v>37.215506067258403</v>
      </c>
      <c r="J61" s="7">
        <v>0.278025242098285</v>
      </c>
      <c r="O61" s="9">
        <v>60</v>
      </c>
      <c r="P61" s="5" t="s">
        <v>20</v>
      </c>
    </row>
    <row r="62" spans="2:16" ht="15" customHeight="1" x14ac:dyDescent="0.25">
      <c r="B62" s="5" t="s">
        <v>108</v>
      </c>
      <c r="C62" s="5" t="s">
        <v>16</v>
      </c>
      <c r="D62" s="5" t="s">
        <v>109</v>
      </c>
      <c r="E62" s="5" t="s">
        <v>110</v>
      </c>
      <c r="F62" s="5" t="s">
        <v>19</v>
      </c>
      <c r="G62" s="5" t="s">
        <v>20</v>
      </c>
      <c r="H62" s="6">
        <v>36.303772738632198</v>
      </c>
      <c r="I62" s="6">
        <v>36.165910766941302</v>
      </c>
      <c r="J62" s="7">
        <v>0.19496627010065501</v>
      </c>
      <c r="O62" s="9">
        <v>60</v>
      </c>
      <c r="P62" s="5" t="s">
        <v>20</v>
      </c>
    </row>
    <row r="63" spans="2:16" ht="15" customHeight="1" x14ac:dyDescent="0.25">
      <c r="B63" s="5" t="s">
        <v>111</v>
      </c>
      <c r="C63" s="5" t="s">
        <v>16</v>
      </c>
      <c r="D63" s="5" t="s">
        <v>109</v>
      </c>
      <c r="E63" s="5" t="s">
        <v>34</v>
      </c>
      <c r="F63" s="5" t="s">
        <v>19</v>
      </c>
      <c r="G63" s="5" t="s">
        <v>20</v>
      </c>
      <c r="H63" s="6">
        <v>35.1648858535169</v>
      </c>
      <c r="I63" s="6">
        <v>35.1648858535169</v>
      </c>
      <c r="J63" s="7">
        <v>0</v>
      </c>
      <c r="N63" s="8">
        <v>0</v>
      </c>
      <c r="O63" s="9">
        <v>60</v>
      </c>
      <c r="P63" s="5" t="s">
        <v>20</v>
      </c>
    </row>
    <row r="64" spans="2:16" ht="15" customHeight="1" x14ac:dyDescent="0.25">
      <c r="B64" s="5" t="s">
        <v>112</v>
      </c>
      <c r="C64" s="5" t="s">
        <v>16</v>
      </c>
      <c r="D64" s="5" t="s">
        <v>109</v>
      </c>
      <c r="E64" s="5" t="s">
        <v>110</v>
      </c>
      <c r="F64" s="5" t="s">
        <v>19</v>
      </c>
      <c r="G64" s="5" t="s">
        <v>20</v>
      </c>
      <c r="H64" s="6">
        <v>36.028048795250498</v>
      </c>
      <c r="I64" s="6">
        <v>36.165910766941302</v>
      </c>
      <c r="J64" s="7">
        <v>0.19496627010065501</v>
      </c>
      <c r="O64" s="9">
        <v>60</v>
      </c>
      <c r="P64" s="5" t="s">
        <v>20</v>
      </c>
    </row>
    <row r="65" spans="2:16" ht="15" customHeight="1" x14ac:dyDescent="0.25">
      <c r="B65" s="5" t="s">
        <v>113</v>
      </c>
      <c r="C65" s="5" t="s">
        <v>16</v>
      </c>
      <c r="D65" s="5" t="s">
        <v>109</v>
      </c>
      <c r="E65" s="5" t="s">
        <v>114</v>
      </c>
      <c r="F65" s="5" t="s">
        <v>25</v>
      </c>
      <c r="G65" s="5" t="s">
        <v>20</v>
      </c>
      <c r="H65" s="6">
        <v>35.497910800211997</v>
      </c>
      <c r="I65" s="6">
        <v>35.747345852444298</v>
      </c>
      <c r="J65" s="7">
        <v>0.35275443379815502</v>
      </c>
      <c r="O65" s="9">
        <v>60</v>
      </c>
      <c r="P65" s="5" t="s">
        <v>20</v>
      </c>
    </row>
    <row r="66" spans="2:16" ht="15" customHeight="1" x14ac:dyDescent="0.25">
      <c r="B66" s="5" t="s">
        <v>115</v>
      </c>
      <c r="C66" s="5" t="s">
        <v>16</v>
      </c>
      <c r="D66" s="5" t="s">
        <v>109</v>
      </c>
      <c r="E66" s="5" t="s">
        <v>114</v>
      </c>
      <c r="F66" s="5" t="s">
        <v>25</v>
      </c>
      <c r="G66" s="5" t="s">
        <v>20</v>
      </c>
      <c r="H66" s="6">
        <v>35.996780904676598</v>
      </c>
      <c r="I66" s="6">
        <v>35.747345852444298</v>
      </c>
      <c r="J66" s="7">
        <v>0.35275443379815502</v>
      </c>
      <c r="O66" s="9">
        <v>60</v>
      </c>
      <c r="P66" s="5" t="s">
        <v>20</v>
      </c>
    </row>
    <row r="67" spans="2:16" ht="15" customHeight="1" x14ac:dyDescent="0.25">
      <c r="B67" s="5" t="s">
        <v>116</v>
      </c>
      <c r="C67" s="5" t="s">
        <v>16</v>
      </c>
      <c r="D67" s="5" t="s">
        <v>109</v>
      </c>
      <c r="E67" s="5" t="s">
        <v>34</v>
      </c>
      <c r="F67" s="5" t="s">
        <v>25</v>
      </c>
      <c r="G67" s="5" t="s">
        <v>20</v>
      </c>
      <c r="H67" s="6">
        <v>37.619585492477199</v>
      </c>
      <c r="I67" s="6">
        <v>37.619585492477199</v>
      </c>
      <c r="J67" s="7">
        <v>0</v>
      </c>
      <c r="N67" s="8">
        <v>0</v>
      </c>
      <c r="O67" s="9">
        <v>60</v>
      </c>
      <c r="P67" s="5" t="s">
        <v>20</v>
      </c>
    </row>
    <row r="68" spans="2:16" ht="15" customHeight="1" x14ac:dyDescent="0.25">
      <c r="B68" s="5" t="s">
        <v>117</v>
      </c>
      <c r="C68" s="5" t="s">
        <v>16</v>
      </c>
      <c r="D68" s="5" t="s">
        <v>109</v>
      </c>
      <c r="E68" s="5" t="s">
        <v>118</v>
      </c>
      <c r="F68" s="5" t="s">
        <v>30</v>
      </c>
      <c r="G68" s="5" t="s">
        <v>20</v>
      </c>
      <c r="H68" s="6">
        <v>36.039339805273698</v>
      </c>
      <c r="I68" s="6">
        <v>35.819227670857202</v>
      </c>
      <c r="J68" s="7">
        <v>0.30518490624718098</v>
      </c>
      <c r="O68" s="9">
        <v>60</v>
      </c>
      <c r="P68" s="5" t="s">
        <v>20</v>
      </c>
    </row>
    <row r="69" spans="2:16" ht="15" customHeight="1" x14ac:dyDescent="0.25">
      <c r="B69" s="5" t="s">
        <v>119</v>
      </c>
      <c r="C69" s="5" t="s">
        <v>16</v>
      </c>
      <c r="D69" s="5" t="s">
        <v>109</v>
      </c>
      <c r="E69" s="5" t="s">
        <v>118</v>
      </c>
      <c r="F69" s="5" t="s">
        <v>30</v>
      </c>
      <c r="G69" s="5" t="s">
        <v>20</v>
      </c>
      <c r="H69" s="6">
        <v>35.470842391815701</v>
      </c>
      <c r="I69" s="6">
        <v>35.819227670857202</v>
      </c>
      <c r="J69" s="7">
        <v>0.30518490624718098</v>
      </c>
      <c r="O69" s="9">
        <v>60</v>
      </c>
      <c r="P69" s="5" t="s">
        <v>20</v>
      </c>
    </row>
    <row r="70" spans="2:16" ht="15" customHeight="1" x14ac:dyDescent="0.25">
      <c r="B70" s="5" t="s">
        <v>120</v>
      </c>
      <c r="C70" s="5" t="s">
        <v>16</v>
      </c>
      <c r="D70" s="5" t="s">
        <v>109</v>
      </c>
      <c r="E70" s="5" t="s">
        <v>118</v>
      </c>
      <c r="F70" s="5" t="s">
        <v>30</v>
      </c>
      <c r="G70" s="5" t="s">
        <v>20</v>
      </c>
      <c r="H70" s="6">
        <v>35.9475008154823</v>
      </c>
      <c r="I70" s="6">
        <v>35.819227670857202</v>
      </c>
      <c r="J70" s="7">
        <v>0.30518490624718098</v>
      </c>
      <c r="O70" s="9">
        <v>60</v>
      </c>
      <c r="P70" s="5" t="s">
        <v>20</v>
      </c>
    </row>
    <row r="71" spans="2:16" ht="15" customHeight="1" x14ac:dyDescent="0.25">
      <c r="B71" s="5" t="s">
        <v>121</v>
      </c>
      <c r="C71" s="5" t="s">
        <v>16</v>
      </c>
      <c r="D71" s="5" t="s">
        <v>109</v>
      </c>
      <c r="E71" s="5" t="s">
        <v>34</v>
      </c>
      <c r="F71" s="5" t="s">
        <v>35</v>
      </c>
      <c r="G71" s="5" t="s">
        <v>20</v>
      </c>
      <c r="H71" s="6">
        <v>34.530549733135999</v>
      </c>
      <c r="I71" s="6">
        <v>34.530549733135999</v>
      </c>
      <c r="J71" s="7">
        <v>0</v>
      </c>
      <c r="N71" s="8">
        <v>0</v>
      </c>
      <c r="O71" s="9">
        <v>60</v>
      </c>
      <c r="P71" s="5" t="s">
        <v>20</v>
      </c>
    </row>
    <row r="72" spans="2:16" ht="15" customHeight="1" x14ac:dyDescent="0.25">
      <c r="B72" s="5" t="s">
        <v>122</v>
      </c>
      <c r="C72" s="5" t="s">
        <v>16</v>
      </c>
      <c r="D72" s="5" t="s">
        <v>109</v>
      </c>
      <c r="E72" s="5" t="s">
        <v>34</v>
      </c>
      <c r="F72" s="5" t="s">
        <v>35</v>
      </c>
      <c r="G72" s="5" t="s">
        <v>20</v>
      </c>
      <c r="H72" s="6">
        <v>35.214049553701301</v>
      </c>
      <c r="I72" s="6">
        <v>35.214049553701301</v>
      </c>
      <c r="J72" s="7">
        <v>0</v>
      </c>
      <c r="N72" s="8">
        <v>0</v>
      </c>
      <c r="O72" s="9">
        <v>60</v>
      </c>
      <c r="P72" s="5" t="s">
        <v>20</v>
      </c>
    </row>
    <row r="73" spans="2:16" ht="15" customHeight="1" x14ac:dyDescent="0.25">
      <c r="B73" s="5" t="s">
        <v>123</v>
      </c>
      <c r="C73" s="5" t="s">
        <v>16</v>
      </c>
      <c r="D73" s="5" t="s">
        <v>109</v>
      </c>
      <c r="E73" s="5" t="s">
        <v>34</v>
      </c>
      <c r="F73" s="5" t="s">
        <v>35</v>
      </c>
      <c r="G73" s="5" t="s">
        <v>20</v>
      </c>
      <c r="H73" s="6">
        <v>36.609727823149903</v>
      </c>
      <c r="I73" s="6">
        <v>36.609727823149903</v>
      </c>
      <c r="J73" s="7">
        <v>0</v>
      </c>
      <c r="N73" s="8">
        <v>0</v>
      </c>
      <c r="O73" s="9">
        <v>60</v>
      </c>
      <c r="P73" s="5" t="s">
        <v>20</v>
      </c>
    </row>
    <row r="74" spans="2:16" ht="15" customHeight="1" x14ac:dyDescent="0.25">
      <c r="B74" s="5" t="s">
        <v>124</v>
      </c>
      <c r="C74" s="5" t="s">
        <v>16</v>
      </c>
      <c r="D74" s="5" t="s">
        <v>109</v>
      </c>
      <c r="E74" s="5" t="s">
        <v>34</v>
      </c>
      <c r="F74" s="5" t="s">
        <v>40</v>
      </c>
      <c r="G74" s="5" t="s">
        <v>20</v>
      </c>
      <c r="H74" s="6">
        <v>38.063356322972901</v>
      </c>
      <c r="I74" s="6">
        <v>38.063356322972901</v>
      </c>
      <c r="J74" s="7">
        <v>0</v>
      </c>
      <c r="N74" s="8">
        <v>0</v>
      </c>
      <c r="O74" s="9">
        <v>60</v>
      </c>
      <c r="P74" s="5" t="s">
        <v>20</v>
      </c>
    </row>
    <row r="75" spans="2:16" ht="15" customHeight="1" x14ac:dyDescent="0.25">
      <c r="B75" s="5" t="s">
        <v>125</v>
      </c>
      <c r="C75" s="5" t="s">
        <v>16</v>
      </c>
      <c r="D75" s="5" t="s">
        <v>109</v>
      </c>
      <c r="E75" s="5" t="s">
        <v>126</v>
      </c>
      <c r="F75" s="5" t="s">
        <v>40</v>
      </c>
      <c r="G75" s="5" t="s">
        <v>20</v>
      </c>
      <c r="H75" s="6">
        <v>35.637016334247903</v>
      </c>
      <c r="I75" s="6">
        <v>35.567512578619002</v>
      </c>
      <c r="J75" s="7">
        <v>9.82931538462017E-2</v>
      </c>
      <c r="O75" s="9">
        <v>60</v>
      </c>
      <c r="P75" s="5" t="s">
        <v>20</v>
      </c>
    </row>
    <row r="76" spans="2:16" ht="15" customHeight="1" x14ac:dyDescent="0.25">
      <c r="B76" s="5" t="s">
        <v>127</v>
      </c>
      <c r="C76" s="5" t="s">
        <v>16</v>
      </c>
      <c r="D76" s="5" t="s">
        <v>109</v>
      </c>
      <c r="E76" s="5" t="s">
        <v>126</v>
      </c>
      <c r="F76" s="5" t="s">
        <v>40</v>
      </c>
      <c r="G76" s="5" t="s">
        <v>20</v>
      </c>
      <c r="H76" s="6">
        <v>35.498008822990201</v>
      </c>
      <c r="I76" s="6">
        <v>35.567512578619002</v>
      </c>
      <c r="J76" s="7">
        <v>9.82931538462017E-2</v>
      </c>
      <c r="O76" s="9">
        <v>60</v>
      </c>
      <c r="P76" s="5" t="s">
        <v>20</v>
      </c>
    </row>
    <row r="77" spans="2:16" ht="15" customHeight="1" x14ac:dyDescent="0.25">
      <c r="B77" s="5" t="s">
        <v>128</v>
      </c>
      <c r="C77" s="5" t="s">
        <v>16</v>
      </c>
      <c r="D77" s="5" t="s">
        <v>109</v>
      </c>
      <c r="E77" s="5" t="s">
        <v>129</v>
      </c>
      <c r="F77" s="5" t="s">
        <v>45</v>
      </c>
      <c r="G77" s="5" t="s">
        <v>20</v>
      </c>
      <c r="H77" s="6">
        <v>34.8171376945118</v>
      </c>
      <c r="I77" s="6">
        <v>34.673090595349002</v>
      </c>
      <c r="J77" s="7">
        <v>0.203713361256636</v>
      </c>
      <c r="O77" s="9">
        <v>60</v>
      </c>
      <c r="P77" s="5" t="s">
        <v>20</v>
      </c>
    </row>
    <row r="78" spans="2:16" ht="15" customHeight="1" x14ac:dyDescent="0.25">
      <c r="B78" s="5" t="s">
        <v>130</v>
      </c>
      <c r="C78" s="5" t="s">
        <v>16</v>
      </c>
      <c r="D78" s="5" t="s">
        <v>109</v>
      </c>
      <c r="E78" s="5" t="s">
        <v>129</v>
      </c>
      <c r="F78" s="5" t="s">
        <v>45</v>
      </c>
      <c r="G78" s="5" t="s">
        <v>20</v>
      </c>
      <c r="H78" s="6">
        <v>34.529043496186098</v>
      </c>
      <c r="I78" s="6">
        <v>34.673090595349002</v>
      </c>
      <c r="J78" s="7">
        <v>0.203713361256636</v>
      </c>
      <c r="O78" s="9">
        <v>60</v>
      </c>
      <c r="P78" s="5" t="s">
        <v>20</v>
      </c>
    </row>
    <row r="79" spans="2:16" ht="15" customHeight="1" x14ac:dyDescent="0.25">
      <c r="B79" s="5" t="s">
        <v>131</v>
      </c>
      <c r="C79" s="5" t="s">
        <v>16</v>
      </c>
      <c r="D79" s="5" t="s">
        <v>109</v>
      </c>
      <c r="E79" s="5" t="s">
        <v>34</v>
      </c>
      <c r="F79" s="5" t="s">
        <v>45</v>
      </c>
      <c r="G79" s="5" t="s">
        <v>20</v>
      </c>
      <c r="H79" s="6">
        <v>36.591212576313502</v>
      </c>
      <c r="I79" s="6">
        <v>36.591212576313502</v>
      </c>
      <c r="J79" s="7">
        <v>0</v>
      </c>
      <c r="N79" s="8">
        <v>0</v>
      </c>
      <c r="O79" s="9">
        <v>60</v>
      </c>
      <c r="P79" s="5" t="s">
        <v>20</v>
      </c>
    </row>
    <row r="80" spans="2:16" ht="15" customHeight="1" x14ac:dyDescent="0.25">
      <c r="B80" s="5" t="s">
        <v>132</v>
      </c>
      <c r="C80" s="5" t="s">
        <v>16</v>
      </c>
      <c r="D80" s="5" t="s">
        <v>109</v>
      </c>
      <c r="E80" s="5" t="s">
        <v>133</v>
      </c>
      <c r="F80" s="5" t="s">
        <v>50</v>
      </c>
      <c r="G80" s="5" t="s">
        <v>20</v>
      </c>
      <c r="H80" s="6">
        <v>35.753192216600297</v>
      </c>
      <c r="I80" s="6">
        <v>35.6533371243669</v>
      </c>
      <c r="J80" s="7">
        <v>0.141216425708482</v>
      </c>
      <c r="O80" s="9">
        <v>60</v>
      </c>
      <c r="P80" s="5" t="s">
        <v>20</v>
      </c>
    </row>
    <row r="81" spans="2:16" ht="15" customHeight="1" x14ac:dyDescent="0.25">
      <c r="B81" s="5" t="s">
        <v>134</v>
      </c>
      <c r="C81" s="5" t="s">
        <v>16</v>
      </c>
      <c r="D81" s="5" t="s">
        <v>109</v>
      </c>
      <c r="E81" s="5" t="s">
        <v>133</v>
      </c>
      <c r="F81" s="5" t="s">
        <v>50</v>
      </c>
      <c r="G81" s="5" t="s">
        <v>20</v>
      </c>
      <c r="H81" s="6">
        <v>35.553482032133502</v>
      </c>
      <c r="I81" s="6">
        <v>35.6533371243669</v>
      </c>
      <c r="J81" s="7">
        <v>0.141216425708482</v>
      </c>
      <c r="O81" s="9">
        <v>60</v>
      </c>
      <c r="P81" s="5" t="s">
        <v>20</v>
      </c>
    </row>
    <row r="82" spans="2:16" ht="15" customHeight="1" x14ac:dyDescent="0.25">
      <c r="B82" s="5" t="s">
        <v>135</v>
      </c>
      <c r="C82" s="5" t="s">
        <v>16</v>
      </c>
      <c r="D82" s="5" t="s">
        <v>109</v>
      </c>
      <c r="E82" s="5" t="s">
        <v>34</v>
      </c>
      <c r="F82" s="5" t="s">
        <v>50</v>
      </c>
      <c r="G82" s="5" t="s">
        <v>20</v>
      </c>
      <c r="H82" s="6">
        <v>36.304416085176399</v>
      </c>
      <c r="I82" s="6">
        <v>36.304416085176399</v>
      </c>
      <c r="J82" s="7">
        <v>0</v>
      </c>
      <c r="N82" s="8">
        <v>0</v>
      </c>
      <c r="O82" s="9">
        <v>60</v>
      </c>
      <c r="P82" s="5" t="s">
        <v>20</v>
      </c>
    </row>
    <row r="83" spans="2:16" ht="15" customHeight="1" x14ac:dyDescent="0.25">
      <c r="B83" s="5" t="s">
        <v>136</v>
      </c>
      <c r="C83" s="5" t="s">
        <v>16</v>
      </c>
      <c r="D83" s="5" t="s">
        <v>109</v>
      </c>
      <c r="E83" s="5" t="s">
        <v>34</v>
      </c>
      <c r="F83" s="5" t="s">
        <v>55</v>
      </c>
      <c r="G83" s="5" t="s">
        <v>20</v>
      </c>
      <c r="H83" s="6">
        <v>36.929230381950703</v>
      </c>
      <c r="I83" s="6">
        <v>36.929230381950703</v>
      </c>
      <c r="J83" s="7">
        <v>0</v>
      </c>
      <c r="N83" s="8">
        <v>0</v>
      </c>
      <c r="O83" s="9">
        <v>60</v>
      </c>
      <c r="P83" s="5" t="s">
        <v>20</v>
      </c>
    </row>
    <row r="84" spans="2:16" ht="15" customHeight="1" x14ac:dyDescent="0.25">
      <c r="B84" s="5" t="s">
        <v>137</v>
      </c>
      <c r="C84" s="5" t="s">
        <v>16</v>
      </c>
      <c r="D84" s="5" t="s">
        <v>109</v>
      </c>
      <c r="E84" s="5" t="s">
        <v>34</v>
      </c>
      <c r="F84" s="5" t="s">
        <v>55</v>
      </c>
      <c r="G84" s="5" t="s">
        <v>20</v>
      </c>
      <c r="H84" s="6">
        <v>38.378713981766701</v>
      </c>
      <c r="I84" s="6">
        <v>38.378713981766701</v>
      </c>
      <c r="J84" s="7">
        <v>0</v>
      </c>
      <c r="N84" s="8">
        <v>0</v>
      </c>
      <c r="O84" s="9">
        <v>60</v>
      </c>
      <c r="P84" s="5" t="s">
        <v>20</v>
      </c>
    </row>
    <row r="85" spans="2:16" ht="15" customHeight="1" x14ac:dyDescent="0.25">
      <c r="B85" s="5" t="s">
        <v>138</v>
      </c>
      <c r="C85" s="5" t="s">
        <v>16</v>
      </c>
      <c r="D85" s="5" t="s">
        <v>109</v>
      </c>
      <c r="E85" s="5" t="s">
        <v>34</v>
      </c>
      <c r="F85" s="5" t="s">
        <v>55</v>
      </c>
      <c r="G85" s="5" t="s">
        <v>20</v>
      </c>
      <c r="H85" s="6">
        <v>35.925678329104798</v>
      </c>
      <c r="I85" s="6">
        <v>35.925678329104798</v>
      </c>
      <c r="J85" s="7">
        <v>0</v>
      </c>
      <c r="N85" s="8">
        <v>0</v>
      </c>
      <c r="O85" s="9">
        <v>60</v>
      </c>
      <c r="P85" s="5" t="s">
        <v>20</v>
      </c>
    </row>
    <row r="86" spans="2:16" ht="15" customHeight="1" x14ac:dyDescent="0.25">
      <c r="B86" s="5" t="s">
        <v>139</v>
      </c>
      <c r="C86" s="5" t="s">
        <v>16</v>
      </c>
      <c r="D86" s="5" t="s">
        <v>109</v>
      </c>
      <c r="E86" s="5" t="s">
        <v>34</v>
      </c>
      <c r="F86" s="5" t="s">
        <v>60</v>
      </c>
      <c r="G86" s="5" t="s">
        <v>20</v>
      </c>
      <c r="H86" s="6">
        <v>25.7721714109774</v>
      </c>
      <c r="I86" s="6">
        <v>25.7721714109774</v>
      </c>
      <c r="J86" s="7">
        <v>0</v>
      </c>
      <c r="N86" s="8">
        <v>0</v>
      </c>
      <c r="O86" s="9">
        <v>60</v>
      </c>
      <c r="P86" s="5" t="s">
        <v>20</v>
      </c>
    </row>
    <row r="87" spans="2:16" ht="15" customHeight="1" x14ac:dyDescent="0.25">
      <c r="B87" s="5" t="s">
        <v>140</v>
      </c>
      <c r="C87" s="5" t="s">
        <v>16</v>
      </c>
      <c r="D87" s="5" t="s">
        <v>109</v>
      </c>
      <c r="E87" s="5" t="s">
        <v>141</v>
      </c>
      <c r="F87" s="5" t="s">
        <v>60</v>
      </c>
      <c r="G87" s="5" t="s">
        <v>20</v>
      </c>
      <c r="H87" s="6">
        <v>25.106215416567899</v>
      </c>
      <c r="I87" s="6">
        <v>25.115640175484799</v>
      </c>
      <c r="J87" s="7">
        <v>1.33286218823744E-2</v>
      </c>
      <c r="O87" s="9">
        <v>60</v>
      </c>
      <c r="P87" s="5" t="s">
        <v>20</v>
      </c>
    </row>
    <row r="88" spans="2:16" ht="15" customHeight="1" x14ac:dyDescent="0.25">
      <c r="B88" s="5" t="s">
        <v>142</v>
      </c>
      <c r="C88" s="5" t="s">
        <v>16</v>
      </c>
      <c r="D88" s="5" t="s">
        <v>109</v>
      </c>
      <c r="E88" s="5" t="s">
        <v>141</v>
      </c>
      <c r="F88" s="5" t="s">
        <v>60</v>
      </c>
      <c r="G88" s="5" t="s">
        <v>20</v>
      </c>
      <c r="H88" s="6">
        <v>25.125064934401699</v>
      </c>
      <c r="I88" s="6">
        <v>25.115640175484799</v>
      </c>
      <c r="J88" s="7">
        <v>1.33286218823744E-2</v>
      </c>
      <c r="O88" s="9">
        <v>60</v>
      </c>
      <c r="P88" s="5" t="s">
        <v>20</v>
      </c>
    </row>
    <row r="89" spans="2:16" ht="15" customHeight="1" x14ac:dyDescent="0.25">
      <c r="B89" s="5" t="s">
        <v>143</v>
      </c>
      <c r="C89" s="5" t="s">
        <v>16</v>
      </c>
      <c r="D89" s="5" t="s">
        <v>109</v>
      </c>
      <c r="E89" s="5" t="s">
        <v>144</v>
      </c>
      <c r="F89" s="5" t="s">
        <v>64</v>
      </c>
      <c r="G89" s="5" t="s">
        <v>20</v>
      </c>
      <c r="H89" s="6">
        <v>38.928727024335402</v>
      </c>
      <c r="I89" s="6">
        <v>39.023812972407697</v>
      </c>
      <c r="J89" s="7">
        <v>0.31112076241544001</v>
      </c>
      <c r="O89" s="9">
        <v>60</v>
      </c>
      <c r="P89" s="5" t="s">
        <v>20</v>
      </c>
    </row>
    <row r="90" spans="2:16" ht="15" customHeight="1" x14ac:dyDescent="0.25">
      <c r="B90" s="5" t="s">
        <v>145</v>
      </c>
      <c r="C90" s="5" t="s">
        <v>16</v>
      </c>
      <c r="D90" s="5" t="s">
        <v>109</v>
      </c>
      <c r="E90" s="5" t="s">
        <v>144</v>
      </c>
      <c r="F90" s="5" t="s">
        <v>64</v>
      </c>
      <c r="G90" s="5" t="s">
        <v>20</v>
      </c>
      <c r="H90" s="6">
        <v>38.771330738060698</v>
      </c>
      <c r="I90" s="6">
        <v>39.023812972407697</v>
      </c>
      <c r="J90" s="7">
        <v>0.31112076241544001</v>
      </c>
      <c r="O90" s="9">
        <v>60</v>
      </c>
      <c r="P90" s="5" t="s">
        <v>20</v>
      </c>
    </row>
    <row r="91" spans="2:16" ht="15" customHeight="1" x14ac:dyDescent="0.25">
      <c r="B91" s="5" t="s">
        <v>146</v>
      </c>
      <c r="C91" s="5" t="s">
        <v>16</v>
      </c>
      <c r="D91" s="5" t="s">
        <v>109</v>
      </c>
      <c r="E91" s="5" t="s">
        <v>144</v>
      </c>
      <c r="F91" s="5" t="s">
        <v>64</v>
      </c>
      <c r="G91" s="5" t="s">
        <v>20</v>
      </c>
      <c r="H91" s="6">
        <v>39.371381154826999</v>
      </c>
      <c r="I91" s="6">
        <v>39.023812972407697</v>
      </c>
      <c r="J91" s="7">
        <v>0.31112076241544001</v>
      </c>
      <c r="O91" s="9">
        <v>60</v>
      </c>
      <c r="P91" s="5" t="s">
        <v>20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topLeftCell="C1" workbookViewId="0">
      <selection activeCell="M8" sqref="M8"/>
    </sheetView>
  </sheetViews>
  <sheetFormatPr defaultColWidth="8.85546875" defaultRowHeight="10.5" x14ac:dyDescent="0.25"/>
  <cols>
    <col min="1" max="1" width="8.85546875" style="15"/>
    <col min="2" max="2" width="7.28515625" style="15" bestFit="1" customWidth="1"/>
    <col min="3" max="3" width="10" style="15" customWidth="1"/>
    <col min="4" max="4" width="9.7109375" style="15" customWidth="1"/>
    <col min="5" max="5" width="11" style="15" bestFit="1" customWidth="1"/>
    <col min="6" max="6" width="12.7109375" style="15" bestFit="1" customWidth="1"/>
    <col min="7" max="7" width="11" style="15" customWidth="1"/>
    <col min="8" max="8" width="12.28515625" style="15" customWidth="1"/>
    <col min="9" max="9" width="9.85546875" style="15" bestFit="1" customWidth="1"/>
    <col min="10" max="10" width="8.140625" style="15" bestFit="1" customWidth="1"/>
    <col min="11" max="11" width="14.140625" style="15" bestFit="1" customWidth="1"/>
    <col min="12" max="12" width="8.140625" style="15" bestFit="1" customWidth="1"/>
    <col min="13" max="13" width="45.42578125" style="15" bestFit="1" customWidth="1"/>
    <col min="14" max="14" width="9.42578125" style="15" customWidth="1"/>
    <col min="15" max="15" width="12" style="15" bestFit="1" customWidth="1"/>
    <col min="16" max="16" width="8.85546875" style="15"/>
    <col min="17" max="17" width="16.42578125" style="15" bestFit="1" customWidth="1"/>
    <col min="18" max="16384" width="8.85546875" style="15"/>
  </cols>
  <sheetData>
    <row r="1" spans="1:13" ht="21.75" customHeight="1" x14ac:dyDescent="0.15">
      <c r="A1" s="11"/>
      <c r="B1" s="12" t="s">
        <v>109</v>
      </c>
      <c r="C1" s="11"/>
      <c r="D1" s="11"/>
      <c r="E1" s="11"/>
      <c r="F1" s="11"/>
      <c r="G1" s="12" t="s">
        <v>68</v>
      </c>
      <c r="H1" s="13"/>
      <c r="I1" s="13"/>
      <c r="J1" s="13"/>
      <c r="K1" s="13"/>
      <c r="L1" s="14" t="s">
        <v>17</v>
      </c>
      <c r="M1" s="13"/>
    </row>
    <row r="2" spans="1:13" ht="20.25" customHeight="1" x14ac:dyDescent="0.25">
      <c r="A2" s="11"/>
      <c r="B2" s="11" t="s">
        <v>147</v>
      </c>
      <c r="C2" s="16" t="s">
        <v>148</v>
      </c>
      <c r="D2" s="16" t="s">
        <v>149</v>
      </c>
      <c r="E2" s="16" t="s">
        <v>150</v>
      </c>
      <c r="F2" s="16" t="s">
        <v>151</v>
      </c>
      <c r="G2" s="17" t="s">
        <v>152</v>
      </c>
      <c r="H2" s="16" t="s">
        <v>148</v>
      </c>
      <c r="I2" s="16" t="s">
        <v>149</v>
      </c>
      <c r="J2" s="16" t="s">
        <v>150</v>
      </c>
      <c r="K2" s="16" t="s">
        <v>151</v>
      </c>
      <c r="L2" s="11" t="s">
        <v>152</v>
      </c>
      <c r="M2" s="13"/>
    </row>
    <row r="3" spans="1:13" ht="15.75" customHeight="1" x14ac:dyDescent="0.15">
      <c r="A3" s="18" t="s">
        <v>19</v>
      </c>
      <c r="B3" s="19">
        <v>36.165910766941302</v>
      </c>
      <c r="C3" s="20">
        <f>B3-G3</f>
        <v>11.700050781735801</v>
      </c>
      <c r="D3" s="20">
        <f>AVERAGE(C3:C6)</f>
        <v>11.3866554855852</v>
      </c>
      <c r="E3" s="20">
        <f>D3-C3</f>
        <v>-0.3133952961506008</v>
      </c>
      <c r="F3" s="20">
        <f>2^-E3</f>
        <v>1.2426287134379728</v>
      </c>
      <c r="G3" s="19">
        <v>24.465859985205501</v>
      </c>
      <c r="H3" s="21">
        <f>B3-L3</f>
        <v>24.957170715806704</v>
      </c>
      <c r="I3" s="21">
        <f>AVERAGE(H3:H6)</f>
        <v>23.571529627425427</v>
      </c>
      <c r="J3" s="21">
        <f>H3-$I$3</f>
        <v>1.3856410883812771</v>
      </c>
      <c r="K3" s="21">
        <f>2^-J3</f>
        <v>0.38271939299907098</v>
      </c>
      <c r="L3" s="19">
        <v>11.208740051134599</v>
      </c>
      <c r="M3" s="13"/>
    </row>
    <row r="4" spans="1:13" ht="16.5" customHeight="1" x14ac:dyDescent="0.15">
      <c r="A4" s="22" t="s">
        <v>25</v>
      </c>
      <c r="B4" s="19">
        <v>35.747345852444298</v>
      </c>
      <c r="C4" s="20">
        <f>B4-G4</f>
        <v>11.360118507568096</v>
      </c>
      <c r="D4" s="20"/>
      <c r="E4" s="20">
        <f>D3-C4</f>
        <v>2.6536978017103863E-2</v>
      </c>
      <c r="F4" s="20">
        <f t="shared" ref="F4:F9" si="0">2^-E4</f>
        <v>0.98177410621576899</v>
      </c>
      <c r="G4" s="19">
        <v>24.387227344876202</v>
      </c>
      <c r="H4" s="21">
        <f>B4-L4</f>
        <v>24.641148330533397</v>
      </c>
      <c r="I4" s="21"/>
      <c r="J4" s="21">
        <f t="shared" ref="J4:J12" si="1">H4-$I$3</f>
        <v>1.0696187031079702</v>
      </c>
      <c r="K4" s="21">
        <f t="shared" ref="K4:K8" si="2">2^-J4</f>
        <v>0.47644490432515946</v>
      </c>
      <c r="L4" s="19">
        <v>11.1061975219109</v>
      </c>
      <c r="M4" s="13"/>
    </row>
    <row r="5" spans="1:13" ht="17.25" customHeight="1" x14ac:dyDescent="0.15">
      <c r="A5" s="22" t="s">
        <v>30</v>
      </c>
      <c r="B5" s="19">
        <v>35.819227670857202</v>
      </c>
      <c r="C5" s="20">
        <f>B5-G5</f>
        <v>12.248565277369202</v>
      </c>
      <c r="D5" s="20"/>
      <c r="E5" s="20">
        <f>D3-C5</f>
        <v>-0.86190979178400262</v>
      </c>
      <c r="F5" s="20">
        <f t="shared" si="0"/>
        <v>1.8174425890743742</v>
      </c>
      <c r="G5" s="19">
        <v>23.570662393488</v>
      </c>
      <c r="H5" s="21">
        <f>B5-L5</f>
        <v>24.313138319142503</v>
      </c>
      <c r="I5" s="21"/>
      <c r="J5" s="21">
        <f t="shared" si="1"/>
        <v>0.74160869171707589</v>
      </c>
      <c r="K5" s="21">
        <f t="shared" si="2"/>
        <v>0.59807209401628658</v>
      </c>
      <c r="L5" s="19">
        <v>11.506089351714699</v>
      </c>
      <c r="M5" s="13"/>
    </row>
    <row r="6" spans="1:13" ht="17.25" customHeight="1" x14ac:dyDescent="0.15">
      <c r="A6" s="22" t="s">
        <v>40</v>
      </c>
      <c r="B6" s="19">
        <v>35.567512578619002</v>
      </c>
      <c r="C6" s="20">
        <f>B6-G6</f>
        <v>10.237887375667704</v>
      </c>
      <c r="D6" s="20"/>
      <c r="E6" s="20">
        <f>D3-C6</f>
        <v>1.148768109917496</v>
      </c>
      <c r="F6" s="20">
        <f t="shared" si="0"/>
        <v>0.45101017601560922</v>
      </c>
      <c r="G6" s="19">
        <v>25.329625202951298</v>
      </c>
      <c r="H6" s="21">
        <f>B6-L6</f>
        <v>20.374661144219104</v>
      </c>
      <c r="I6" s="21"/>
      <c r="J6" s="21">
        <f t="shared" si="1"/>
        <v>-3.1968684832063232</v>
      </c>
      <c r="K6" s="21">
        <f t="shared" si="2"/>
        <v>9.169661536842602</v>
      </c>
      <c r="L6" s="19">
        <v>15.1928514343999</v>
      </c>
      <c r="M6" s="13"/>
    </row>
    <row r="7" spans="1:13" ht="17.25" customHeight="1" x14ac:dyDescent="0.15">
      <c r="A7" s="29"/>
      <c r="B7" s="19"/>
      <c r="C7" s="20"/>
      <c r="D7" s="20"/>
      <c r="E7" s="20"/>
      <c r="F7" s="20"/>
      <c r="G7" s="19"/>
      <c r="H7" s="21"/>
      <c r="I7" s="21"/>
      <c r="J7" s="21"/>
      <c r="K7" s="21"/>
      <c r="L7" s="19"/>
      <c r="M7" s="13"/>
    </row>
    <row r="8" spans="1:13" ht="15" customHeight="1" x14ac:dyDescent="0.15">
      <c r="A8" s="24" t="s">
        <v>45</v>
      </c>
      <c r="B8" s="19">
        <v>34.673090595349002</v>
      </c>
      <c r="C8" s="20">
        <f>B8-G8</f>
        <v>10.425267329659004</v>
      </c>
      <c r="D8" s="20"/>
      <c r="E8" s="20">
        <f>D3-C8</f>
        <v>0.96138815592619586</v>
      </c>
      <c r="F8" s="20">
        <f t="shared" si="0"/>
        <v>0.51356252752015252</v>
      </c>
      <c r="G8" s="19">
        <v>24.247823265689998</v>
      </c>
      <c r="H8" s="21">
        <f>B8-L8</f>
        <v>23.105497362294905</v>
      </c>
      <c r="I8" s="21"/>
      <c r="J8" s="21">
        <f t="shared" si="1"/>
        <v>-0.46603226513052221</v>
      </c>
      <c r="K8" s="21">
        <f t="shared" si="2"/>
        <v>1.3813053399799387</v>
      </c>
      <c r="L8" s="19">
        <v>11.567593233054099</v>
      </c>
      <c r="M8" s="13"/>
    </row>
    <row r="9" spans="1:13" ht="15" customHeight="1" x14ac:dyDescent="0.15">
      <c r="A9" s="25" t="s">
        <v>50</v>
      </c>
      <c r="B9" s="19">
        <v>35.6533371243669</v>
      </c>
      <c r="C9" s="20">
        <f>B9-G9</f>
        <v>11.326312365438998</v>
      </c>
      <c r="D9" s="20"/>
      <c r="E9" s="20">
        <f>D3-C9</f>
        <v>6.0343120146201912E-2</v>
      </c>
      <c r="F9" s="20">
        <f t="shared" si="0"/>
        <v>0.95903600201830175</v>
      </c>
      <c r="G9" s="19">
        <v>24.327024758927902</v>
      </c>
      <c r="H9" s="21">
        <f>B9-L9</f>
        <v>23.339358703942402</v>
      </c>
      <c r="I9" s="21"/>
      <c r="J9" s="21">
        <f t="shared" si="1"/>
        <v>-0.23217092348302515</v>
      </c>
      <c r="K9" s="21">
        <f>2^-J9</f>
        <v>1.1746011239916936</v>
      </c>
      <c r="L9" s="19">
        <v>12.313978420424499</v>
      </c>
      <c r="M9" s="13"/>
    </row>
    <row r="10" spans="1:13" ht="15" customHeight="1" x14ac:dyDescent="0.15">
      <c r="A10" s="39" t="s">
        <v>55</v>
      </c>
      <c r="B10" s="19"/>
      <c r="C10" s="20"/>
      <c r="D10" s="20"/>
      <c r="E10" s="20"/>
      <c r="F10" s="20"/>
      <c r="G10" s="19">
        <v>25.16</v>
      </c>
      <c r="H10" s="21"/>
      <c r="I10" s="21"/>
      <c r="J10" s="21"/>
      <c r="K10" s="21"/>
      <c r="L10" s="19">
        <v>11.74</v>
      </c>
      <c r="M10" s="13"/>
    </row>
    <row r="11" spans="1:13" ht="18" customHeight="1" x14ac:dyDescent="0.15">
      <c r="A11" s="39" t="s">
        <v>170</v>
      </c>
      <c r="B11" s="21">
        <v>34.96</v>
      </c>
      <c r="C11" s="20"/>
      <c r="D11" s="23"/>
      <c r="E11" s="23"/>
      <c r="F11" s="23"/>
      <c r="G11" s="40"/>
      <c r="H11" s="21">
        <f>B11-L11</f>
        <v>23.36</v>
      </c>
      <c r="J11" s="21">
        <f t="shared" si="1"/>
        <v>-0.21152962742542769</v>
      </c>
      <c r="K11" s="21">
        <f t="shared" ref="K11:K12" si="3">2^-J11</f>
        <v>1.1579152209488208</v>
      </c>
      <c r="L11" s="33">
        <v>11.6</v>
      </c>
    </row>
    <row r="12" spans="1:13" ht="17.25" customHeight="1" x14ac:dyDescent="0.15">
      <c r="A12" s="39" t="s">
        <v>171</v>
      </c>
      <c r="B12" s="13">
        <v>35.35</v>
      </c>
      <c r="C12" s="20"/>
      <c r="D12" s="13"/>
      <c r="E12" s="13"/>
      <c r="F12" s="13"/>
      <c r="G12" s="13"/>
      <c r="H12" s="21">
        <f t="shared" ref="H12" si="4">B12-L12</f>
        <v>26.650000000000002</v>
      </c>
      <c r="J12" s="21">
        <f t="shared" si="1"/>
        <v>3.078470372574575</v>
      </c>
      <c r="K12" s="21">
        <f t="shared" si="3"/>
        <v>0.11838265535617834</v>
      </c>
      <c r="L12" s="33">
        <v>8.6999999999999993</v>
      </c>
    </row>
    <row r="13" spans="1:13" ht="15.75" customHeight="1" x14ac:dyDescent="0.25">
      <c r="A13" s="13"/>
      <c r="B13" s="13"/>
      <c r="C13" s="13"/>
      <c r="D13" s="13"/>
      <c r="E13" s="13"/>
      <c r="F13" s="13"/>
      <c r="G13" s="13"/>
    </row>
    <row r="14" spans="1:13" x14ac:dyDescent="0.25">
      <c r="A14" s="13"/>
      <c r="B14" s="13"/>
      <c r="C14" s="13"/>
      <c r="D14" s="13"/>
      <c r="E14" s="13"/>
      <c r="F14" s="13"/>
      <c r="G14" s="13"/>
    </row>
    <row r="15" spans="1:13" x14ac:dyDescent="0.25">
      <c r="A15" s="13"/>
      <c r="B15" s="13"/>
      <c r="C15" s="13"/>
      <c r="D15" s="13"/>
      <c r="E15" s="13"/>
      <c r="F15" s="13"/>
      <c r="G15" s="13"/>
    </row>
    <row r="17" spans="2:15" ht="15" x14ac:dyDescent="0.25">
      <c r="M17" t="s">
        <v>157</v>
      </c>
      <c r="N17"/>
      <c r="O17"/>
    </row>
    <row r="18" spans="2:15" ht="15.75" thickBot="1" x14ac:dyDescent="0.3">
      <c r="H18" s="21"/>
      <c r="I18" s="21"/>
      <c r="J18" s="21"/>
      <c r="K18" s="33" t="s">
        <v>156</v>
      </c>
      <c r="L18" s="19"/>
      <c r="M18"/>
      <c r="N18"/>
      <c r="O18"/>
    </row>
    <row r="19" spans="2:15" ht="15" x14ac:dyDescent="0.25">
      <c r="H19" s="30" t="s">
        <v>153</v>
      </c>
      <c r="I19" s="27">
        <f>AVERAGE(K3:K6)</f>
        <v>2.6567244820457798</v>
      </c>
      <c r="J19" s="13"/>
      <c r="K19" s="33">
        <f>LOG10(K3)</f>
        <v>-0.41711953082725006</v>
      </c>
      <c r="L19" s="13"/>
      <c r="M19" s="36"/>
      <c r="N19" s="36" t="s">
        <v>158</v>
      </c>
      <c r="O19" s="36" t="s">
        <v>159</v>
      </c>
    </row>
    <row r="20" spans="2:15" ht="15" x14ac:dyDescent="0.25">
      <c r="H20" s="31" t="s">
        <v>154</v>
      </c>
      <c r="I20" s="27">
        <f>AVERAGE(K8:K12)</f>
        <v>0.95805108506915782</v>
      </c>
      <c r="J20" s="13"/>
      <c r="K20" s="33">
        <f>LOG10(K4)</f>
        <v>-0.32198731355870541</v>
      </c>
      <c r="L20" s="13"/>
      <c r="M20" s="34" t="s">
        <v>160</v>
      </c>
      <c r="N20" s="34">
        <v>0</v>
      </c>
      <c r="O20" s="34">
        <v>-0.16321376431005619</v>
      </c>
    </row>
    <row r="21" spans="2:15" ht="15" x14ac:dyDescent="0.25">
      <c r="H21" s="13"/>
      <c r="I21" s="13"/>
      <c r="J21" s="13"/>
      <c r="K21" s="33">
        <f>LOG10(K5)</f>
        <v>-0.2232464612519621</v>
      </c>
      <c r="L21" s="13"/>
      <c r="M21" s="34" t="s">
        <v>161</v>
      </c>
      <c r="N21" s="34">
        <v>0.4178758001413494</v>
      </c>
      <c r="O21" s="34">
        <v>0.26028688459191335</v>
      </c>
    </row>
    <row r="22" spans="2:15" ht="15" x14ac:dyDescent="0.25">
      <c r="H22" s="13"/>
      <c r="I22" s="13"/>
      <c r="J22" s="13"/>
      <c r="K22" s="33">
        <f>LOG10(K6)</f>
        <v>0.96235330563791754</v>
      </c>
      <c r="L22" s="13"/>
      <c r="M22" s="34" t="s">
        <v>162</v>
      </c>
      <c r="N22" s="34">
        <v>4</v>
      </c>
      <c r="O22" s="34">
        <v>4</v>
      </c>
    </row>
    <row r="23" spans="2:15" ht="15" x14ac:dyDescent="0.25">
      <c r="H23" s="32" t="s">
        <v>155</v>
      </c>
      <c r="I23" s="38">
        <f>I20/I19</f>
        <v>0.36061363966933513</v>
      </c>
      <c r="K23" s="33"/>
      <c r="M23" s="34" t="s">
        <v>163</v>
      </c>
      <c r="N23" s="34">
        <v>0</v>
      </c>
      <c r="O23" s="34"/>
    </row>
    <row r="24" spans="2:15" ht="15" x14ac:dyDescent="0.25">
      <c r="K24" s="33">
        <f>LOG10(K8)</f>
        <v>0.14028969075151645</v>
      </c>
      <c r="M24" s="34" t="s">
        <v>164</v>
      </c>
      <c r="N24" s="34">
        <v>6</v>
      </c>
      <c r="O24" s="34"/>
    </row>
    <row r="25" spans="2:15" ht="15" x14ac:dyDescent="0.25">
      <c r="K25" s="33">
        <f>LOG10(K9)</f>
        <v>6.9890412089397586E-2</v>
      </c>
      <c r="M25" s="34" t="s">
        <v>165</v>
      </c>
      <c r="N25" s="34">
        <v>0.39638739195846662</v>
      </c>
      <c r="O25" s="34"/>
    </row>
    <row r="26" spans="2:15" ht="15" x14ac:dyDescent="0.25">
      <c r="K26" s="33"/>
      <c r="M26" s="34" t="s">
        <v>166</v>
      </c>
      <c r="N26" s="34">
        <v>0.35276614373852411</v>
      </c>
      <c r="O26" s="34"/>
    </row>
    <row r="27" spans="2:15" ht="15" x14ac:dyDescent="0.25">
      <c r="K27" s="33">
        <f t="shared" ref="K27:K28" si="5">LOG10(K11)</f>
        <v>6.3676762826680042E-2</v>
      </c>
      <c r="M27" s="34" t="s">
        <v>167</v>
      </c>
      <c r="N27" s="34">
        <v>1.9431802805153031</v>
      </c>
      <c r="O27" s="34"/>
    </row>
    <row r="28" spans="2:15" ht="15" x14ac:dyDescent="0.25">
      <c r="K28" s="33">
        <f t="shared" si="5"/>
        <v>-0.9267119229078189</v>
      </c>
      <c r="M28" s="34" t="s">
        <v>168</v>
      </c>
      <c r="N28" s="37">
        <v>0.70553228747704821</v>
      </c>
      <c r="O28" s="34"/>
    </row>
    <row r="29" spans="2:15" ht="15.75" thickBot="1" x14ac:dyDescent="0.3">
      <c r="B29" s="26"/>
      <c r="D29" s="27"/>
      <c r="M29" s="35" t="s">
        <v>169</v>
      </c>
      <c r="N29" s="35">
        <v>2.4469118511449697</v>
      </c>
      <c r="O29" s="35"/>
    </row>
    <row r="30" spans="2:15" x14ac:dyDescent="0.25">
      <c r="B30" s="26"/>
      <c r="D30" s="27"/>
    </row>
    <row r="32" spans="2:15" x14ac:dyDescent="0.25">
      <c r="B32" s="26"/>
    </row>
    <row r="35" spans="2:3" ht="15" x14ac:dyDescent="0.25">
      <c r="B35" s="28"/>
      <c r="C35" s="26"/>
    </row>
    <row r="36" spans="2:3" x14ac:dyDescent="0.15">
      <c r="B36" s="23"/>
    </row>
    <row r="37" spans="2:3" x14ac:dyDescent="0.15">
      <c r="B37" s="23"/>
    </row>
    <row r="38" spans="2:3" x14ac:dyDescent="0.15">
      <c r="B38" s="23"/>
    </row>
    <row r="39" spans="2:3" x14ac:dyDescent="0.15">
      <c r="B39" s="23"/>
    </row>
    <row r="40" spans="2:3" x14ac:dyDescent="0.15">
      <c r="B40" s="23"/>
    </row>
    <row r="41" spans="2:3" x14ac:dyDescent="0.15">
      <c r="B41" s="23"/>
    </row>
    <row r="42" spans="2:3" x14ac:dyDescent="0.15">
      <c r="B42" s="2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Pavano Giulia</dc:creator>
  <cp:lastModifiedBy>Pavano Giulia</cp:lastModifiedBy>
  <dcterms:created xsi:type="dcterms:W3CDTF">2019-01-14T15:43:31Z</dcterms:created>
  <dcterms:modified xsi:type="dcterms:W3CDTF">2019-02-07T09:52:31Z</dcterms:modified>
</cp:coreProperties>
</file>